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Drives compartilhados\SEA_OBRAS\131-CURITIBA-PO XXXXX_25 - ADEQUAÇÕES SDAI CAJURU (PROAD XXXX-25)\Documentação Técnica\04-Planilha Licitação\"/>
    </mc:Choice>
  </mc:AlternateContent>
  <bookViews>
    <workbookView xWindow="0" yWindow="0" windowWidth="16380" windowHeight="8190" tabRatio="500" activeTab="4"/>
  </bookViews>
  <sheets>
    <sheet name="orçamento" sheetId="1" r:id="rId1"/>
    <sheet name="cotações" sheetId="2" r:id="rId2"/>
    <sheet name="BDI Serviços" sheetId="3" r:id="rId3"/>
    <sheet name="BDI Equipamentos" sheetId="4" r:id="rId4"/>
    <sheet name="cronograma" sheetId="5" r:id="rId5"/>
    <sheet name="abc-insumos" sheetId="6" r:id="rId6"/>
    <sheet name="abc-servicos" sheetId="7" r:id="rId7"/>
  </sheets>
  <definedNames>
    <definedName name="_xlnm.Print_Area" localSheetId="0">orçamento!$A$1:$O$93</definedName>
    <definedName name="_xlnm.Print_Titles" localSheetId="5">'abc-insumos'!$9:$9</definedName>
    <definedName name="_xlnm.Print_Titles" localSheetId="0">orçamento!$7:$8</definedName>
  </definedNames>
  <calcPr calcId="152511"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31" i="7" l="1"/>
  <c r="F29" i="7"/>
  <c r="F28" i="7"/>
  <c r="F27" i="7"/>
  <c r="F26" i="7"/>
  <c r="F25" i="7"/>
  <c r="F24" i="7"/>
  <c r="F23" i="7"/>
  <c r="F22" i="7"/>
  <c r="F21" i="7"/>
  <c r="F20" i="7"/>
  <c r="F19" i="7"/>
  <c r="F18" i="7"/>
  <c r="F17" i="7"/>
  <c r="F16" i="7"/>
  <c r="F15" i="7"/>
  <c r="F14" i="7"/>
  <c r="F13" i="7"/>
  <c r="F12" i="7"/>
  <c r="F11" i="7"/>
  <c r="F10" i="7"/>
  <c r="G10" i="7" s="1"/>
  <c r="F33" i="6"/>
  <c r="G28" i="6" s="1"/>
  <c r="G30" i="6"/>
  <c r="G26" i="6"/>
  <c r="G24" i="6"/>
  <c r="G20" i="6"/>
  <c r="G18" i="6"/>
  <c r="G14" i="6"/>
  <c r="G12" i="6"/>
  <c r="B34" i="5"/>
  <c r="B33" i="5"/>
  <c r="B32" i="5"/>
  <c r="B31" i="5"/>
  <c r="B30" i="5"/>
  <c r="B29" i="5"/>
  <c r="B28" i="5"/>
  <c r="B27" i="5"/>
  <c r="B25" i="5"/>
  <c r="B24" i="5"/>
  <c r="B23" i="5"/>
  <c r="B22" i="5"/>
  <c r="B21" i="5"/>
  <c r="B20" i="5"/>
  <c r="B19" i="5"/>
  <c r="A19" i="5"/>
  <c r="A18" i="5"/>
  <c r="B18" i="5" s="1"/>
  <c r="A17" i="5"/>
  <c r="A15" i="5"/>
  <c r="B14" i="5"/>
  <c r="A14" i="5"/>
  <c r="A13" i="5"/>
  <c r="B13" i="5" s="1"/>
  <c r="A12" i="5"/>
  <c r="B11" i="5"/>
  <c r="A11" i="5"/>
  <c r="B10" i="5"/>
  <c r="A10" i="5"/>
  <c r="B16" i="4"/>
  <c r="B15" i="4"/>
  <c r="B14" i="4"/>
  <c r="B13" i="4"/>
  <c r="A24" i="3"/>
  <c r="B17" i="3"/>
  <c r="B16" i="3"/>
  <c r="B15" i="3"/>
  <c r="B14" i="3"/>
  <c r="B21" i="3" s="1"/>
  <c r="O3" i="1" s="1"/>
  <c r="Q23" i="1" s="1"/>
  <c r="L16" i="2"/>
  <c r="K16" i="2"/>
  <c r="M16" i="2" s="1"/>
  <c r="N16" i="2" s="1"/>
  <c r="L15" i="2"/>
  <c r="K15" i="2"/>
  <c r="M15" i="2" s="1"/>
  <c r="L14" i="2"/>
  <c r="M14" i="2" s="1"/>
  <c r="N14" i="2" s="1"/>
  <c r="K14" i="2"/>
  <c r="L13" i="2"/>
  <c r="K13" i="2"/>
  <c r="M13" i="2" s="1"/>
  <c r="L12" i="2"/>
  <c r="K12" i="2"/>
  <c r="M12" i="2" s="1"/>
  <c r="L11" i="2"/>
  <c r="M11" i="2" s="1"/>
  <c r="K11" i="2"/>
  <c r="L10" i="2"/>
  <c r="K10" i="2"/>
  <c r="M10" i="2" s="1"/>
  <c r="L9" i="2"/>
  <c r="K9" i="2"/>
  <c r="M9" i="2" s="1"/>
  <c r="N9" i="2" s="1"/>
  <c r="L8" i="2"/>
  <c r="M8" i="2" s="1"/>
  <c r="K8" i="2"/>
  <c r="G91" i="1"/>
  <c r="I91" i="1" s="1"/>
  <c r="Q91" i="1" s="1"/>
  <c r="G90" i="1"/>
  <c r="I90" i="1" s="1"/>
  <c r="K89" i="1"/>
  <c r="I89" i="1"/>
  <c r="L89" i="1" s="1"/>
  <c r="H89" i="1"/>
  <c r="I87" i="1"/>
  <c r="L87" i="1" s="1"/>
  <c r="G86" i="1"/>
  <c r="I86" i="1" s="1"/>
  <c r="Q86" i="1" s="1"/>
  <c r="I85" i="1"/>
  <c r="G85" i="1"/>
  <c r="G84" i="1"/>
  <c r="H84" i="1" s="1"/>
  <c r="R84" i="1" s="1"/>
  <c r="G81" i="1"/>
  <c r="I81" i="1" s="1"/>
  <c r="Q81" i="1" s="1"/>
  <c r="G80" i="1"/>
  <c r="I80" i="1" s="1"/>
  <c r="I79" i="1" s="1"/>
  <c r="L79" i="1" s="1"/>
  <c r="H79" i="1"/>
  <c r="K79" i="1" s="1"/>
  <c r="M79" i="1" s="1"/>
  <c r="I76" i="1"/>
  <c r="L76" i="1" s="1"/>
  <c r="G75" i="1"/>
  <c r="I75" i="1" s="1"/>
  <c r="Q75" i="1" s="1"/>
  <c r="I74" i="1"/>
  <c r="G74" i="1"/>
  <c r="K73" i="1"/>
  <c r="H73" i="1"/>
  <c r="G72" i="1"/>
  <c r="H72" i="1" s="1"/>
  <c r="I71" i="1"/>
  <c r="L71" i="1" s="1"/>
  <c r="G66" i="1"/>
  <c r="I66" i="1" s="1"/>
  <c r="Q66" i="1" s="1"/>
  <c r="G65" i="1"/>
  <c r="I65" i="1" s="1"/>
  <c r="G63" i="1"/>
  <c r="I63" i="1" s="1"/>
  <c r="Q63" i="1" s="1"/>
  <c r="I62" i="1"/>
  <c r="Q62" i="1" s="1"/>
  <c r="G62" i="1"/>
  <c r="I60" i="1"/>
  <c r="L60" i="1" s="1"/>
  <c r="G59" i="1"/>
  <c r="I59" i="1" s="1"/>
  <c r="Q59" i="1" s="1"/>
  <c r="I58" i="1"/>
  <c r="G58" i="1"/>
  <c r="G55" i="1"/>
  <c r="I55" i="1" s="1"/>
  <c r="Q55" i="1" s="1"/>
  <c r="G54" i="1"/>
  <c r="I54" i="1" s="1"/>
  <c r="Q54" i="1" s="1"/>
  <c r="R53" i="1"/>
  <c r="H53" i="1"/>
  <c r="G53" i="1"/>
  <c r="G52" i="1"/>
  <c r="H52" i="1" s="1"/>
  <c r="G50" i="1"/>
  <c r="I50" i="1" s="1"/>
  <c r="Q49" i="1"/>
  <c r="I49" i="1"/>
  <c r="I46" i="1" s="1"/>
  <c r="G49" i="1"/>
  <c r="G48" i="1"/>
  <c r="H48" i="1" s="1"/>
  <c r="R48" i="1" s="1"/>
  <c r="H47" i="1"/>
  <c r="H46" i="1" s="1"/>
  <c r="G47" i="1"/>
  <c r="L46" i="1"/>
  <c r="G45" i="1"/>
  <c r="I45" i="1" s="1"/>
  <c r="Q45" i="1" s="1"/>
  <c r="G44" i="1"/>
  <c r="I44" i="1" s="1"/>
  <c r="H43" i="1"/>
  <c r="R43" i="1" s="1"/>
  <c r="G43" i="1"/>
  <c r="G42" i="1"/>
  <c r="H42" i="1" s="1"/>
  <c r="R42" i="1" s="1"/>
  <c r="H41" i="1"/>
  <c r="G40" i="1"/>
  <c r="I40" i="1" s="1"/>
  <c r="Q40" i="1" s="1"/>
  <c r="G39" i="1"/>
  <c r="I39" i="1" s="1"/>
  <c r="Q38" i="1"/>
  <c r="H38" i="1"/>
  <c r="G38" i="1"/>
  <c r="G37" i="1"/>
  <c r="H37" i="1" s="1"/>
  <c r="Q37" i="1" s="1"/>
  <c r="G36" i="1"/>
  <c r="H36" i="1" s="1"/>
  <c r="R36" i="1" s="1"/>
  <c r="G35" i="1"/>
  <c r="H35" i="1" s="1"/>
  <c r="R35" i="1" s="1"/>
  <c r="G33" i="1"/>
  <c r="H33" i="1" s="1"/>
  <c r="F33" i="1"/>
  <c r="H31" i="1"/>
  <c r="G31" i="1"/>
  <c r="G30" i="1"/>
  <c r="I30" i="1" s="1"/>
  <c r="G29" i="1"/>
  <c r="I29" i="1" s="1"/>
  <c r="I27" i="1" s="1"/>
  <c r="H28" i="1"/>
  <c r="G28" i="1"/>
  <c r="L27" i="1"/>
  <c r="J23" i="1"/>
  <c r="I23" i="1"/>
  <c r="I22" i="1" s="1"/>
  <c r="G23" i="1"/>
  <c r="L22" i="1"/>
  <c r="K22" i="1"/>
  <c r="M22" i="1" s="1"/>
  <c r="H22" i="1"/>
  <c r="J22" i="1" s="1"/>
  <c r="Q21" i="1"/>
  <c r="J21" i="1"/>
  <c r="I21" i="1"/>
  <c r="G21" i="1"/>
  <c r="G20" i="1"/>
  <c r="I20" i="1" s="1"/>
  <c r="K19" i="1"/>
  <c r="H19" i="1"/>
  <c r="G18" i="1"/>
  <c r="I18" i="1" s="1"/>
  <c r="Q18" i="1" s="1"/>
  <c r="I17" i="1"/>
  <c r="I16" i="1" s="1"/>
  <c r="L16" i="1" s="1"/>
  <c r="M16" i="1" s="1"/>
  <c r="G17" i="1"/>
  <c r="H16" i="1"/>
  <c r="K16" i="1" s="1"/>
  <c r="I15" i="1"/>
  <c r="I14" i="1" s="1"/>
  <c r="H15" i="1"/>
  <c r="H14" i="1" s="1"/>
  <c r="G15" i="1"/>
  <c r="L14" i="1"/>
  <c r="G13" i="1"/>
  <c r="H13" i="1" s="1"/>
  <c r="L12" i="1"/>
  <c r="I12" i="1"/>
  <c r="T10" i="1"/>
  <c r="S10" i="1"/>
  <c r="R10" i="1"/>
  <c r="Q10" i="1"/>
  <c r="T9" i="1"/>
  <c r="S9" i="1"/>
  <c r="R9" i="1"/>
  <c r="Q9" i="1"/>
  <c r="N79" i="1" l="1"/>
  <c r="O79" i="1" s="1"/>
  <c r="C31" i="5" s="1"/>
  <c r="N22" i="1"/>
  <c r="O22" i="1"/>
  <c r="N8" i="2"/>
  <c r="G34" i="1"/>
  <c r="H34" i="1" s="1"/>
  <c r="S34" i="1" s="1"/>
  <c r="N16" i="1"/>
  <c r="O16" i="1" s="1"/>
  <c r="C13" i="5" s="1"/>
  <c r="G78" i="1"/>
  <c r="H78" i="1" s="1"/>
  <c r="S78" i="1" s="1"/>
  <c r="N11" i="2"/>
  <c r="R93" i="1"/>
  <c r="R3" i="1" s="1"/>
  <c r="I19" i="1"/>
  <c r="Q20" i="1"/>
  <c r="J20" i="1"/>
  <c r="H12" i="1"/>
  <c r="Q13" i="1"/>
  <c r="I32" i="1"/>
  <c r="L32" i="1" s="1"/>
  <c r="Q39" i="1"/>
  <c r="H32" i="1"/>
  <c r="Q33" i="1"/>
  <c r="H27" i="1"/>
  <c r="Q28" i="1"/>
  <c r="J28" i="1"/>
  <c r="B20" i="4"/>
  <c r="O4" i="1" s="1"/>
  <c r="Q17" i="1"/>
  <c r="R47" i="1"/>
  <c r="Q29" i="1"/>
  <c r="G88" i="1"/>
  <c r="H88" i="1" s="1"/>
  <c r="N15" i="2"/>
  <c r="J41" i="1"/>
  <c r="K41" i="1"/>
  <c r="M41" i="1" s="1"/>
  <c r="N13" i="2"/>
  <c r="G61" i="1"/>
  <c r="H61" i="1" s="1"/>
  <c r="K46" i="1"/>
  <c r="M46" i="1" s="1"/>
  <c r="J46" i="1"/>
  <c r="Q30" i="1"/>
  <c r="J30" i="1"/>
  <c r="I73" i="1"/>
  <c r="Q74" i="1"/>
  <c r="J89" i="1"/>
  <c r="N10" i="2"/>
  <c r="G77" i="1"/>
  <c r="H77" i="1" s="1"/>
  <c r="H71" i="1"/>
  <c r="S72" i="1"/>
  <c r="G83" i="1"/>
  <c r="H83" i="1" s="1"/>
  <c r="M89" i="1"/>
  <c r="C15" i="5"/>
  <c r="B15" i="5"/>
  <c r="Q31" i="1"/>
  <c r="J31" i="1"/>
  <c r="Q44" i="1"/>
  <c r="I41" i="1"/>
  <c r="L41" i="1" s="1"/>
  <c r="Q50" i="1"/>
  <c r="I64" i="1"/>
  <c r="L64" i="1" s="1"/>
  <c r="Q65" i="1"/>
  <c r="Q90" i="1"/>
  <c r="B17" i="5"/>
  <c r="J29" i="1"/>
  <c r="Q80" i="1"/>
  <c r="G11" i="7"/>
  <c r="G12" i="7" s="1"/>
  <c r="G13" i="7" s="1"/>
  <c r="K14" i="1"/>
  <c r="M14" i="1" s="1"/>
  <c r="J14" i="1"/>
  <c r="G14" i="7"/>
  <c r="G15" i="7" s="1"/>
  <c r="Q58" i="1"/>
  <c r="I56" i="1"/>
  <c r="L56" i="1" s="1"/>
  <c r="G16" i="7"/>
  <c r="G17" i="7" s="1"/>
  <c r="G18" i="7" s="1"/>
  <c r="G19" i="7" s="1"/>
  <c r="G20" i="7" s="1"/>
  <c r="G21" i="7" s="1"/>
  <c r="G22" i="7" s="1"/>
  <c r="G23" i="7" s="1"/>
  <c r="G24" i="7" s="1"/>
  <c r="G25" i="7" s="1"/>
  <c r="G26" i="7" s="1"/>
  <c r="G27" i="7" s="1"/>
  <c r="G28" i="7" s="1"/>
  <c r="G29" i="7" s="1"/>
  <c r="Q15" i="1"/>
  <c r="I51" i="1"/>
  <c r="L51" i="1" s="1"/>
  <c r="G67" i="1"/>
  <c r="H67" i="1" s="1"/>
  <c r="H51" i="1"/>
  <c r="R52" i="1"/>
  <c r="Q85" i="1"/>
  <c r="I82" i="1"/>
  <c r="L82" i="1" s="1"/>
  <c r="N12" i="2"/>
  <c r="G57" i="1"/>
  <c r="H57" i="1" s="1"/>
  <c r="J79" i="1"/>
  <c r="B12" i="5"/>
  <c r="G11" i="6"/>
  <c r="G17" i="6"/>
  <c r="G23" i="6"/>
  <c r="G29" i="6"/>
  <c r="J16" i="1"/>
  <c r="G13" i="6"/>
  <c r="G19" i="6"/>
  <c r="G25" i="6"/>
  <c r="G31" i="6"/>
  <c r="G15" i="6"/>
  <c r="G21" i="6"/>
  <c r="G27" i="6"/>
  <c r="G10" i="6"/>
  <c r="H10" i="6" s="1"/>
  <c r="G16" i="6"/>
  <c r="G22" i="6"/>
  <c r="E13" i="5" l="1"/>
  <c r="G13" i="5"/>
  <c r="I13" i="5" s="1"/>
  <c r="H13" i="5" s="1"/>
  <c r="S93" i="1"/>
  <c r="R4" i="1" s="1"/>
  <c r="Q93" i="1"/>
  <c r="R2" i="1" s="1"/>
  <c r="G31" i="5"/>
  <c r="E31" i="5"/>
  <c r="S77" i="1"/>
  <c r="H76" i="1"/>
  <c r="H13" i="6"/>
  <c r="H14" i="6" s="1"/>
  <c r="H15" i="6" s="1"/>
  <c r="H16" i="6" s="1"/>
  <c r="H17" i="6" s="1"/>
  <c r="H18" i="6" s="1"/>
  <c r="H19" i="6" s="1"/>
  <c r="H20" i="6" s="1"/>
  <c r="H21" i="6" s="1"/>
  <c r="H22" i="6" s="1"/>
  <c r="H23" i="6" s="1"/>
  <c r="H24" i="6" s="1"/>
  <c r="H25" i="6" s="1"/>
  <c r="H26" i="6" s="1"/>
  <c r="H27" i="6" s="1"/>
  <c r="H28" i="6" s="1"/>
  <c r="H29" i="6" s="1"/>
  <c r="H30" i="6" s="1"/>
  <c r="H31" i="6" s="1"/>
  <c r="G15" i="5"/>
  <c r="I15" i="5" s="1"/>
  <c r="H15" i="5" s="1"/>
  <c r="E15" i="5"/>
  <c r="K32" i="1"/>
  <c r="M32" i="1" s="1"/>
  <c r="J32" i="1"/>
  <c r="S88" i="1"/>
  <c r="H87" i="1"/>
  <c r="L19" i="1"/>
  <c r="J19" i="1"/>
  <c r="Q67" i="1"/>
  <c r="H64" i="1"/>
  <c r="N89" i="1"/>
  <c r="O89" i="1" s="1"/>
  <c r="C34" i="5" s="1"/>
  <c r="K27" i="1"/>
  <c r="M27" i="1" s="1"/>
  <c r="J27" i="1"/>
  <c r="N14" i="1"/>
  <c r="O14" i="1" s="1"/>
  <c r="C12" i="5" s="1"/>
  <c r="K71" i="1"/>
  <c r="M71" i="1" s="1"/>
  <c r="J71" i="1"/>
  <c r="J12" i="1"/>
  <c r="K12" i="1"/>
  <c r="L73" i="1"/>
  <c r="M73" i="1" s="1"/>
  <c r="J73" i="1"/>
  <c r="N17" i="2"/>
  <c r="N46" i="1"/>
  <c r="O46" i="1"/>
  <c r="C21" i="5" s="1"/>
  <c r="S61" i="1"/>
  <c r="H60" i="1"/>
  <c r="O41" i="1"/>
  <c r="C20" i="5" s="1"/>
  <c r="N41" i="1"/>
  <c r="K51" i="1"/>
  <c r="M51" i="1" s="1"/>
  <c r="J51" i="1"/>
  <c r="S83" i="1"/>
  <c r="H82" i="1"/>
  <c r="H11" i="6"/>
  <c r="H12" i="6" s="1"/>
  <c r="S57" i="1"/>
  <c r="H56" i="1"/>
  <c r="E12" i="5" l="1"/>
  <c r="G12" i="5"/>
  <c r="I12" i="5" s="1"/>
  <c r="H12" i="5" s="1"/>
  <c r="G34" i="5"/>
  <c r="E34" i="5"/>
  <c r="K76" i="1"/>
  <c r="M76" i="1" s="1"/>
  <c r="M98" i="1" s="1"/>
  <c r="J76" i="1"/>
  <c r="J56" i="1"/>
  <c r="K56" i="1"/>
  <c r="M56" i="1" s="1"/>
  <c r="E21" i="5"/>
  <c r="G21" i="5"/>
  <c r="I21" i="5" s="1"/>
  <c r="H21" i="5" s="1"/>
  <c r="J82" i="1"/>
  <c r="K82" i="1"/>
  <c r="M82" i="1" s="1"/>
  <c r="G20" i="5"/>
  <c r="E20" i="5"/>
  <c r="J60" i="1"/>
  <c r="K60" i="1"/>
  <c r="M60" i="1" s="1"/>
  <c r="N71" i="1"/>
  <c r="O71" i="1" s="1"/>
  <c r="K64" i="1"/>
  <c r="M64" i="1" s="1"/>
  <c r="J64" i="1"/>
  <c r="M19" i="1"/>
  <c r="L93" i="1"/>
  <c r="J87" i="1"/>
  <c r="K87" i="1"/>
  <c r="M87" i="1" s="1"/>
  <c r="I31" i="5"/>
  <c r="H31" i="5" s="1"/>
  <c r="R5" i="1"/>
  <c r="N73" i="1"/>
  <c r="O73" i="1" s="1"/>
  <c r="C29" i="5" s="1"/>
  <c r="N32" i="1"/>
  <c r="O32" i="1" s="1"/>
  <c r="C19" i="5" s="1"/>
  <c r="N27" i="1"/>
  <c r="O27" i="1" s="1"/>
  <c r="S4" i="1"/>
  <c r="O51" i="1"/>
  <c r="C22" i="5" s="1"/>
  <c r="N51" i="1"/>
  <c r="M12" i="1"/>
  <c r="C28" i="5" l="1"/>
  <c r="C18" i="5"/>
  <c r="G29" i="5"/>
  <c r="E29" i="5"/>
  <c r="E19" i="5"/>
  <c r="G19" i="5"/>
  <c r="I19" i="5" s="1"/>
  <c r="H19" i="5" s="1"/>
  <c r="G22" i="5"/>
  <c r="E22" i="5"/>
  <c r="N60" i="1"/>
  <c r="O60" i="1" s="1"/>
  <c r="C24" i="5" s="1"/>
  <c r="I34" i="5"/>
  <c r="H34" i="5" s="1"/>
  <c r="N82" i="1"/>
  <c r="O82" i="1" s="1"/>
  <c r="C32" i="5" s="1"/>
  <c r="N56" i="1"/>
  <c r="O56" i="1" s="1"/>
  <c r="S5" i="1"/>
  <c r="S3" i="1"/>
  <c r="N12" i="1"/>
  <c r="M93" i="1"/>
  <c r="M99" i="1" s="1"/>
  <c r="N19" i="1"/>
  <c r="O19" i="1" s="1"/>
  <c r="C14" i="5" s="1"/>
  <c r="N64" i="1"/>
  <c r="O64" i="1"/>
  <c r="C25" i="5" s="1"/>
  <c r="N76" i="1"/>
  <c r="O76" i="1"/>
  <c r="C30" i="5" s="1"/>
  <c r="K93" i="1"/>
  <c r="S2" i="1"/>
  <c r="N87" i="1"/>
  <c r="O87" i="1"/>
  <c r="C33" i="5" s="1"/>
  <c r="I20" i="5"/>
  <c r="H20" i="5" s="1"/>
  <c r="G32" i="5" l="1"/>
  <c r="E32" i="5"/>
  <c r="G24" i="5"/>
  <c r="E24" i="5"/>
  <c r="C23" i="5"/>
  <c r="O25" i="1"/>
  <c r="C17" i="5" s="1"/>
  <c r="G14" i="5"/>
  <c r="E14" i="5"/>
  <c r="G30" i="5"/>
  <c r="I30" i="5" s="1"/>
  <c r="H30" i="5" s="1"/>
  <c r="E30" i="5"/>
  <c r="I29" i="5"/>
  <c r="H29" i="5" s="1"/>
  <c r="N93" i="1"/>
  <c r="I22" i="5"/>
  <c r="H22" i="5" s="1"/>
  <c r="O12" i="1"/>
  <c r="G25" i="5"/>
  <c r="E25" i="5"/>
  <c r="G28" i="5"/>
  <c r="E28" i="5"/>
  <c r="G33" i="5"/>
  <c r="E33" i="5"/>
  <c r="G18" i="5"/>
  <c r="E18" i="5"/>
  <c r="O69" i="1"/>
  <c r="C27" i="5" s="1"/>
  <c r="I18" i="5" l="1"/>
  <c r="H18" i="5" s="1"/>
  <c r="I33" i="5"/>
  <c r="H33" i="5" s="1"/>
  <c r="I14" i="5"/>
  <c r="H14" i="5" s="1"/>
  <c r="E27" i="5"/>
  <c r="G27" i="5"/>
  <c r="F27" i="5" s="1"/>
  <c r="I28" i="5"/>
  <c r="H28" i="5" s="1"/>
  <c r="I25" i="5"/>
  <c r="H25" i="5" s="1"/>
  <c r="E23" i="5"/>
  <c r="E17" i="5" s="1"/>
  <c r="G23" i="5"/>
  <c r="I23" i="5" s="1"/>
  <c r="H23" i="5" s="1"/>
  <c r="I24" i="5"/>
  <c r="H24" i="5" s="1"/>
  <c r="O10" i="1"/>
  <c r="C11" i="5"/>
  <c r="I32" i="5"/>
  <c r="H32" i="5" s="1"/>
  <c r="D17" i="5" l="1"/>
  <c r="I27" i="5"/>
  <c r="D27" i="5"/>
  <c r="H27" i="5" s="1"/>
  <c r="G17" i="5"/>
  <c r="F17" i="5" s="1"/>
  <c r="E11" i="5"/>
  <c r="E10" i="5" s="1"/>
  <c r="G11" i="5"/>
  <c r="C10" i="5"/>
  <c r="O93" i="1"/>
  <c r="E36" i="5" l="1"/>
  <c r="D10" i="5"/>
  <c r="I11" i="5"/>
  <c r="H11" i="5" s="1"/>
  <c r="G10" i="5"/>
  <c r="I17" i="5"/>
  <c r="H17" i="5"/>
  <c r="G36" i="5" l="1"/>
  <c r="F10" i="5"/>
  <c r="I10" i="5"/>
  <c r="I36" i="5" s="1"/>
  <c r="H10" i="5"/>
  <c r="D36" i="5"/>
  <c r="F36" i="5" l="1"/>
  <c r="H36" i="5" s="1"/>
</calcChain>
</file>

<file path=xl/sharedStrings.xml><?xml version="1.0" encoding="utf-8"?>
<sst xmlns="http://schemas.openxmlformats.org/spreadsheetml/2006/main" count="685" uniqueCount="216">
  <si>
    <t>TRIBUNAL REGIONAL DO TRABALHO DA 9ª REGIÃO</t>
  </si>
  <si>
    <t>Estatística das fontes de preços</t>
  </si>
  <si>
    <t>SECRETARIA DE ENGENHARIA E ARQUITETURA – COORDENADORIA DE PROJETOS E PLANEJAMENTO</t>
  </si>
  <si>
    <t>SINAPI</t>
  </si>
  <si>
    <t>OBRA:</t>
  </si>
  <si>
    <t>ADEQUAÇÃO DO SISTEMA DE DETECÇÃO E ALARME DE INCÊNDIO</t>
  </si>
  <si>
    <t>BDI de serviços</t>
  </si>
  <si>
    <t>TCPO</t>
  </si>
  <si>
    <t>LOCAL:</t>
  </si>
  <si>
    <t>ALMOXARIFADO CENTRAL – CAJURU – RUA VIDAL NATIVIDADE DA SILVA, 600 – CURITIBA/PR</t>
  </si>
  <si>
    <t>BDI de equipamentos</t>
  </si>
  <si>
    <t>COTAÇÕES</t>
  </si>
  <si>
    <t>DATA:</t>
  </si>
  <si>
    <t>AGOSTO/25</t>
  </si>
  <si>
    <t>Ref. SINAPI 07/2025 e TCPO 07/2025</t>
  </si>
  <si>
    <t>TOTAL</t>
  </si>
  <si>
    <t>Tabela</t>
  </si>
  <si>
    <t>Código</t>
  </si>
  <si>
    <t>Item</t>
  </si>
  <si>
    <t>Descrição do serviço</t>
  </si>
  <si>
    <t>Unid.</t>
  </si>
  <si>
    <t>Quant.</t>
  </si>
  <si>
    <t>Custo Insumo</t>
  </si>
  <si>
    <t>Valores unitários</t>
  </si>
  <si>
    <t>Valores totais</t>
  </si>
  <si>
    <t>BDI</t>
  </si>
  <si>
    <t>Total c/ BDI</t>
  </si>
  <si>
    <t>Material</t>
  </si>
  <si>
    <t>Mão-de-obra</t>
  </si>
  <si>
    <t>Total</t>
  </si>
  <si>
    <t>SERVIÇOS DIVERSOS</t>
  </si>
  <si>
    <t>TRT</t>
  </si>
  <si>
    <t>1.1</t>
  </si>
  <si>
    <t>LOCAÇÃO DE ANDAIME TIPO TORRE</t>
  </si>
  <si>
    <t>UN</t>
  </si>
  <si>
    <t>I</t>
  </si>
  <si>
    <t>LOCACAO DE ANDAIME METALICO TUBULAR DE ENCAIXE, TIPO DE TORRE, CADA PAINEL COM LARGURA DE 1 ATE 1,5 M E ALTURA DE *1,00* M, INCLUINDO DIAGONAL, BARRAS DE LIGACAO, SAPATAS OU RODIZIOS E DEMAIS ITENS NECESSARIOS A MONTAGEM (NAO INCLUI INSTALACAO)</t>
  </si>
  <si>
    <t>M X MÊS</t>
  </si>
  <si>
    <t>1.2</t>
  </si>
  <si>
    <t>MONTAGEM E DESMONTAGEM DE ANDAIME TUBULAR TIPO TORRE DE 6 METROS</t>
  </si>
  <si>
    <t>C</t>
  </si>
  <si>
    <t>MONTAGEM E DESMONTAGEM DE ANDAIME TUBULAR TIPO "TORRE" (EXCLUSIVE ANDAIME E LIMPEZA). AF_03/2024</t>
  </si>
  <si>
    <t>M</t>
  </si>
  <si>
    <t>1.3</t>
  </si>
  <si>
    <t>DESMONTAGEM E REMONTAGEM DE FORRO MODULAR 62,5 X 62,5 CM</t>
  </si>
  <si>
    <t>M²</t>
  </si>
  <si>
    <t>MONTADOR DE ESTRUTURAS METÁLICAS COM ENCARGOS COMPLEMENTARES.</t>
  </si>
  <si>
    <t>H</t>
  </si>
  <si>
    <t>AJUDANTE ESPECIALIZADO COM ENCARGOS COMPLEMENTARES</t>
  </si>
  <si>
    <t>1.4</t>
  </si>
  <si>
    <t>SERVIÇO DE DESOBSTRUÇÃO DE TRAJETO DE FEIXES INFRAVERMELHO COM AJUSTE DE TIRANTES</t>
  </si>
  <si>
    <t>ELETRICISTA COM ENCARGOS COMPLEMENTARES</t>
  </si>
  <si>
    <t>AUXILIAR DE ELETRICISTA COM ENCARGOS COMPLEMENTARES</t>
  </si>
  <si>
    <t>1.5</t>
  </si>
  <si>
    <t>SERVIÇO DE MOVIMENTAÇÃO DE MATERIAIS PARA PERMITIR A INSTALAÇÃO DO SDAI</t>
  </si>
  <si>
    <t>CABEAMENTO E INFRAESTRUTURA (ELETRODUTOS, CONDULETES E ACESSÓRIOS)</t>
  </si>
  <si>
    <t>2.1</t>
  </si>
  <si>
    <t>ELETRODUTO RÍGIDO SOLDÁVEL, PVC, DN 20 MM (1/2"), APARENTE - FORNECIMENTO E INSTALAÇÃO. AF_10/2022 (COR VERMELHA)</t>
  </si>
  <si>
    <t>FIXAÇÃO DE TUBOS HORIZONTAIS DE PVC ÁGUA, PVC ESGOTO, PVC ÁGUA PLUVIAL, CPVC, PPR, COBRE OU AÇO, DIÂMETROS MENORES OU IGUAIS A 40 MM, COM ABRAÇADEIRA METÁLICA RÍGIDA TIPO U PERFIL 1 1/4", FIXADA EM PERFILADO EM LAJE. AF_09/2023_PS</t>
  </si>
  <si>
    <t>ELETRODUTO DE PVC RIGIDO SOLDAVEL, CLASSE B, DE 20 MM</t>
  </si>
  <si>
    <t>2.2</t>
  </si>
  <si>
    <t>ELETRODUTO RÍGIDO SOLDÁVEL, PVC, DN 20 MM (1/2”), SUSPENSO POR TIRANTES 1/4” A CADA 1,5 METROS (MÁXIMO) – COR VERMELHA</t>
  </si>
  <si>
    <t>VERGALHAO ZINCADO ROSCA TOTAL, 1/4" (6,3 MM)</t>
  </si>
  <si>
    <t>Cotação</t>
  </si>
  <si>
    <t>E1</t>
  </si>
  <si>
    <t>Grampo C com balancim</t>
  </si>
  <si>
    <t>16.113.000200</t>
  </si>
  <si>
    <t>Porca sextavada de aço galvanizado Ø 1/4”</t>
  </si>
  <si>
    <t>Arruela em aço galvanizado Ø 1/4"</t>
  </si>
  <si>
    <t>ABRACADEIRA EM ACO PARA AMARRACAO DE ELETRODUTOS, TIPO D, COM 1/2" E CUNHA DE FIXACAO</t>
  </si>
  <si>
    <t>2.3</t>
  </si>
  <si>
    <t>CONDULETE DE PVC COM 2 SAÍDAS DN20 (TIPOS C, LR, LB) – COR VERMELHA</t>
  </si>
  <si>
    <t>16.115.000190</t>
  </si>
  <si>
    <t>Condulete PVC rígido de encaixe com cinco entradas para eletroduto rígido Ø 3/4"</t>
  </si>
  <si>
    <t>Adaptador de encaixe para eletroduto PVC rígido Ø 3/4"</t>
  </si>
  <si>
    <t>2.4</t>
  </si>
  <si>
    <t>CONDULETE DE PVC COM 3 SAÍDAS DN20 (TIPO T) – COR VERMELHA</t>
  </si>
  <si>
    <t>2.5</t>
  </si>
  <si>
    <t>CONDULETE DE PVC COM 4 SAÍDAS DN 20 (TIPO X) – COR VERMELHA</t>
  </si>
  <si>
    <t>2.6</t>
  </si>
  <si>
    <t>ELETRODUTO CORRUGADO FLEXÍVEL METÁLICO DN 20 (1/2”)</t>
  </si>
  <si>
    <t>E5</t>
  </si>
  <si>
    <t>Eletroduto corrugado flexível metálico diâmetro nominal 20 mm (1/2”). Referência Sealtubo ou equivalente</t>
  </si>
  <si>
    <t>2.7</t>
  </si>
  <si>
    <t>CAIXA DE PASSAGEM DE ALUMÍNIO REDONDA PARA ELETRODUTOS DN20 (1/2”) TIPO BSP</t>
  </si>
  <si>
    <t>E6</t>
  </si>
  <si>
    <t>2.8</t>
  </si>
  <si>
    <t>CABO DE COBRE ISOLADO 2 VIAS 1,5 MM² (2 X 1,5) BLINDADO, 600 V, COR DO ISOLAMENTO VERMELHA – NBR 17240</t>
  </si>
  <si>
    <t>E9</t>
  </si>
  <si>
    <t>DISPOSITIVOS E ACESSÓRIOS</t>
  </si>
  <si>
    <t>3.1</t>
  </si>
  <si>
    <r>
      <rPr>
        <b/>
        <sz val="8"/>
        <rFont val="Calibri"/>
        <family val="2"/>
        <charset val="1"/>
      </rPr>
      <t xml:space="preserve">DETECTOR LINEAR DE FUMAÇA COM REFLETORES, 24 VCC, ALCANCE ATÉ 100 M (1400 M²). </t>
    </r>
    <r>
      <rPr>
        <b/>
        <sz val="8"/>
        <color rgb="FFFF0000"/>
        <rFont val="Calibri"/>
        <family val="2"/>
        <charset val="1"/>
      </rPr>
      <t>BDI Reduzido para equipamentos.</t>
    </r>
  </si>
  <si>
    <t>E2</t>
  </si>
  <si>
    <t>Detector linear de fumaça com emissor e receptor incorporados, com painéis refletores, alcance até 100 metros, área de detecção mínima de 1400 m², com no mínimo 3 faixas de ajuste de distância e 3 níveis de sensibilidade, com dispositivo laser incorporado para alinhamento, 24 Vcc (20 a 28 V ou faixa mais ampla), com contato NA para monitoramento, com leds indicadores de estado (falha, alarme e alinhamento). Referência Intelbras DFL-3100, Chave Digital DL-8100, Segurimax TNA TX7130 ou equivalente</t>
  </si>
  <si>
    <t>3.2</t>
  </si>
  <si>
    <t>SERVIÇO DE INSTALAÇÃO DE DETECTOR LINEAR DE FUMAÇA, REFLETOR E ALINHAMENTO (ITEM 3.1)</t>
  </si>
  <si>
    <t>3.3</t>
  </si>
  <si>
    <r>
      <rPr>
        <b/>
        <sz val="8"/>
        <rFont val="Calibri"/>
        <family val="2"/>
        <charset val="1"/>
      </rPr>
      <t xml:space="preserve">DETECTOR ÓPTICO DE FUMAÇA COMPATÍVEL COM A CENTRAL DE ALARME DE INCÊNDIO BOSCH FPA-5000 (REDE LSN) COM BASE. </t>
    </r>
    <r>
      <rPr>
        <b/>
        <sz val="8"/>
        <color rgb="FFFF0000"/>
        <rFont val="Calibri"/>
        <family val="2"/>
        <charset val="1"/>
      </rPr>
      <t>BDI Reduzido para equipamentos.</t>
    </r>
  </si>
  <si>
    <t>E3</t>
  </si>
  <si>
    <t>Detector óptico de fumaça Bosch FAP-425-OT-R, compatível com a central de alarme de incêndio FPA-5000, para instalação em rede LSN</t>
  </si>
  <si>
    <t>E4</t>
  </si>
  <si>
    <t>Base para detector óptico de fumaça Bosch compatível com detector FAP-425-OT-R (rede LSN)</t>
  </si>
  <si>
    <t>3.4</t>
  </si>
  <si>
    <t>SERVIÇO DE INSTALAÇÃO DE DETECTOR PONTUAL DE FUMAÇA INCLUINDO PROGRAMAÇÃO DE DE ENDEREÇO (ITEM 3.3)</t>
  </si>
  <si>
    <t>3.5</t>
  </si>
  <si>
    <t>FONTE DE ALIMENTAÇÃO CHAVEADA 24 VCC / 50 W INSTALADA EM CAIXA DE SOBREPOR</t>
  </si>
  <si>
    <t>E7</t>
  </si>
  <si>
    <t>FONTE DE ALIMENTAÇÃO CHAVEADA 24 VCC / 50 W, ENTRADA 127 VCA</t>
  </si>
  <si>
    <t>16.107.000020</t>
  </si>
  <si>
    <t>Quadro elétrico em chapa de aço, de sobrepor, para 16 disjuntores padrão europeu 312 x 405 x 95 mm</t>
  </si>
  <si>
    <t>3.6</t>
  </si>
  <si>
    <r>
      <rPr>
        <b/>
        <sz val="8"/>
        <rFont val="Calibri"/>
        <family val="2"/>
        <charset val="1"/>
      </rPr>
      <t xml:space="preserve">ACIONADOR MANUAL EXTERNO ENDEREÇÁVEL BOSCH FMC-420RW-HSRRD. </t>
    </r>
    <r>
      <rPr>
        <b/>
        <sz val="8"/>
        <color rgb="FFFF0000"/>
        <rFont val="Calibri"/>
        <family val="2"/>
        <charset val="1"/>
      </rPr>
      <t>BDI Reduzido para equipamentos.</t>
    </r>
  </si>
  <si>
    <t>E8</t>
  </si>
  <si>
    <t xml:space="preserve">ACIONADOR MANUAL ENDEREÇÁVEL BOSCH FMC-420R </t>
  </si>
  <si>
    <t>3.7</t>
  </si>
  <si>
    <t>SERVIÇO DE RETIRADA E SUBSTITUIÇÃO DE ACIONADOR MANUAL DE ALARME DE INCÊNDIO EXTERNO BOSCH COM PROGRAMAÇÃO DE ENDEREÇO</t>
  </si>
  <si>
    <t>DESCONTO LINEAR</t>
  </si>
  <si>
    <t>VALOR EQUIPAMENTOS COM BDI DIFERENCIADO</t>
  </si>
  <si>
    <t>PERCENTUAL SOBRE O VALOR DA OBRA SEM BDI</t>
  </si>
  <si>
    <t>PODER JUDICIÁRIO FEDERAL</t>
  </si>
  <si>
    <t>JUSTIÇA DO TRABALHO</t>
  </si>
  <si>
    <t>TRIBUNAL REGIONAL DO TRABALHO DA 9ª REGIÃO - PARANÁ</t>
  </si>
  <si>
    <t>ADEQUAÇÕES NO SISTEMA DE DETECÇÃO E ALARME DE INCÊNDIO – ALMOXARIFADO CENTRAL CAJURU</t>
  </si>
  <si>
    <t>MAPA COMPARATIVO DE PREÇOS</t>
  </si>
  <si>
    <t>ITEM</t>
  </si>
  <si>
    <t>DESCRIÇÃO</t>
  </si>
  <si>
    <t>UNID</t>
  </si>
  <si>
    <t>QUANT</t>
  </si>
  <si>
    <t>FONTE 1</t>
  </si>
  <si>
    <t>COTAÇÃO 1</t>
  </si>
  <si>
    <t>FONTE 2</t>
  </si>
  <si>
    <t>COTAÇÃO 3</t>
  </si>
  <si>
    <t>FONTE 3</t>
  </si>
  <si>
    <t>MÉDIA</t>
  </si>
  <si>
    <t>MEDIANA</t>
  </si>
  <si>
    <t>MENOR VALOR ENTRE A MÉDIA E A MEDIANA</t>
  </si>
  <si>
    <r>
      <rPr>
        <b/>
        <sz val="8"/>
        <rFont val="Arial"/>
        <family val="2"/>
        <charset val="1"/>
      </rPr>
      <t xml:space="preserve">TOTAL
</t>
    </r>
    <r>
      <rPr>
        <b/>
        <sz val="7"/>
        <rFont val="Arial"/>
        <family val="2"/>
        <charset val="1"/>
      </rPr>
      <t>(Quantidade X Menor Valor entre a Média e a Mediana)</t>
    </r>
  </si>
  <si>
    <t>Grampo C com balacim</t>
  </si>
  <si>
    <t>pç</t>
  </si>
  <si>
    <t>SV Elétrica</t>
  </si>
  <si>
    <t>Guemat</t>
  </si>
  <si>
    <t>Eletromega</t>
  </si>
  <si>
    <t>Detector linear de fumaça com refletores</t>
  </si>
  <si>
    <t>ISEG</t>
  </si>
  <si>
    <t>Multiseg</t>
  </si>
  <si>
    <t>Feusafe</t>
  </si>
  <si>
    <t>Detector de fumaça pontual Bosch FAP-425-OT-R</t>
  </si>
  <si>
    <t>AMJ</t>
  </si>
  <si>
    <t>Danke</t>
  </si>
  <si>
    <t>Telcabos</t>
  </si>
  <si>
    <t>Base para detector Bosch</t>
  </si>
  <si>
    <t>Tubo metálico flexível DN20 (1/2”)</t>
  </si>
  <si>
    <t>m</t>
  </si>
  <si>
    <t>Eletrorastro</t>
  </si>
  <si>
    <t>Dimensional</t>
  </si>
  <si>
    <t>Elétrica Bichuette</t>
  </si>
  <si>
    <t>Caixa de ligação de alumínio redonda 1/2” (BSP)</t>
  </si>
  <si>
    <t>Tramontina</t>
  </si>
  <si>
    <t>Universo do Lar</t>
  </si>
  <si>
    <t>Fonte chaveada 24 Vcc / 50 W</t>
  </si>
  <si>
    <t>Fontes Meanwell</t>
  </si>
  <si>
    <t>Acionador manual externo endereçável Bosch FMC-420RW-HSRRD</t>
  </si>
  <si>
    <t>Cabo de cobre isolado blindado 2x1,5 mm²</t>
  </si>
  <si>
    <t>Ed Cabos</t>
  </si>
  <si>
    <t>Ccabos</t>
  </si>
  <si>
    <t>SERVIDOR RESPONSÁVEL PELA COLETA DE PREÇOS</t>
  </si>
  <si>
    <t>Sandro Pohl da Silva</t>
  </si>
  <si>
    <t>MÉTODO UTILIZADO</t>
  </si>
  <si>
    <t>Foram obtidas cotações para os itens inexistentes nas tabelas SINAPI e TCPO, adotando-se o menor valor entre a média e a mediana.</t>
  </si>
  <si>
    <t>JUSTIFICATIVA PARA A METODOLOGIA</t>
  </si>
  <si>
    <t>Na quase totalidade das situações, não se deve estimar os preços de mercado a partir do menor valor. Há uma razão técnica para isso: estatisticamente, o menor valor não representa a tendência dos preços de mercado. Representa, apenas, o valor mais barato dentre os preços coletados pelo gestor. Por não ser uma medida da tendência dos preços de mercado, não há suporte técnico para adotá-lo como regra geral.
As medidas estatísticas que, realmente, devem ser adotadas são a média e a mediana, pois se destinam a medir a tendência dos preços coletados na amostra. São o que, em Estatística, denominamos de medidas de tendência central.
Como a média e a mediana reproduzem bem a tendência de preço, opta-se pela menor das duas, buscando-se um preço mais favorável para Administração.
A pesquisa de preços foi realizada em sítios eletrônicos especializados ou de domínio amplo, conforme previsto no inciso III, art. 5º da IN nº 73, de 05 de agosto de 2020.
As pesquisas de preços foram realizadas entre maio e agosto de 2025.</t>
  </si>
  <si>
    <t>Este documento está em conformidade com os arts. 3º e 6º da IN nº 73, de 05 de agosto de 2020.</t>
  </si>
  <si>
    <t>Cálculo do BDI – Serviços</t>
  </si>
  <si>
    <t>Risco/seguros</t>
  </si>
  <si>
    <t xml:space="preserve">Administração central </t>
  </si>
  <si>
    <t>Despesas financeiras</t>
  </si>
  <si>
    <t>Lucro</t>
  </si>
  <si>
    <t>TRIBUTOS</t>
  </si>
  <si>
    <t xml:space="preserve">COFINS </t>
  </si>
  <si>
    <t>Previdência</t>
  </si>
  <si>
    <t>PIS</t>
  </si>
  <si>
    <t>ISS</t>
  </si>
  <si>
    <t>X =  somatória de Risco/Seguros e da Administração Central</t>
  </si>
  <si>
    <t>Y = Despesas Financeiras</t>
  </si>
  <si>
    <t>Z = Lucro</t>
  </si>
  <si>
    <t xml:space="preserve">I  = somatória dos tributos </t>
  </si>
  <si>
    <t>BDI = ((1 + X) (1 + Y) (1 + Z) / (1 - I)) - 1</t>
  </si>
  <si>
    <t>Cálculo do BDI – Equipamentos</t>
  </si>
  <si>
    <t>SECRETARIA DE ENGENHARIA E ARQUITETURA – COORD. DE PROJETOS E PLANEJAMENTO</t>
  </si>
  <si>
    <t>CRONOGRAMA FÍSICO-FINANCEIRO</t>
  </si>
  <si>
    <t>VALOR (R$)</t>
  </si>
  <si>
    <t>1º MÊS</t>
  </si>
  <si>
    <t>2º MÊS</t>
  </si>
  <si>
    <t>%</t>
  </si>
  <si>
    <t>CURVA ABC DE INSUMOS</t>
  </si>
  <si>
    <t>TABELA</t>
  </si>
  <si>
    <t>CÓDIGO</t>
  </si>
  <si>
    <t>% ACUM</t>
  </si>
  <si>
    <t>ACIONADOR MANUAL ENDEREÇÁVEL BOSCH FMC-420R</t>
  </si>
  <si>
    <t>88264</t>
  </si>
  <si>
    <t>88247</t>
  </si>
  <si>
    <t>91170</t>
  </si>
  <si>
    <t>97064</t>
  </si>
  <si>
    <t>88278</t>
  </si>
  <si>
    <t>88243</t>
  </si>
  <si>
    <t>2676</t>
  </si>
  <si>
    <t>39996</t>
  </si>
  <si>
    <t>10527</t>
  </si>
  <si>
    <t>39127</t>
  </si>
  <si>
    <t>CURVA ABC DE SERVIÇOS</t>
  </si>
  <si>
    <t>ITEN(S)</t>
  </si>
  <si>
    <t>DETECTOR LINEAR DE FUMAÇA COM REFLETORES, 24 VCC, ALCANCE ATÉ 100 M (1400 M²). BDI Reduzido para equipamentos.</t>
  </si>
  <si>
    <t>ACIONADOR MANUAL EXTERNO ENDEREÇÁVEL BOSCH FMC-420RW-HSRRD. BDI Reduzido para equipamentos.</t>
  </si>
  <si>
    <t>DETECTOR ÓPTICO DE FUMAÇA COMPATÍVEL COM A CENTRAL DE ALARME DE INCÊNDIO BOSCH FPA-5000 (REDE LSN) COM BASE. BDI Reduzido para equipamentos.</t>
  </si>
  <si>
    <t>2.9</t>
  </si>
  <si>
    <t>LOCAÇÃO DE ANDAIME TIPO TORRE (2 TORRES DE 6 METROS / 30 DIAS)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</si>
</sst>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0.00\ ;\-* #,##0.00\ ;* \-#\ ;@\ "/>
  </numFmts>
  <fonts count="24" x14ac:knownFonts="1">
    <font>
      <sz val="10"/>
      <name val="Arial"/>
      <family val="2"/>
      <charset val="1"/>
    </font>
    <font>
      <sz val="11"/>
      <color rgb="FF000000"/>
      <name val="Calibri"/>
      <family val="2"/>
      <charset val="1"/>
    </font>
    <font>
      <sz val="8"/>
      <name val="Calibri"/>
      <family val="2"/>
      <charset val="1"/>
    </font>
    <font>
      <b/>
      <sz val="11"/>
      <color rgb="FF000000"/>
      <name val="Calibri"/>
      <family val="2"/>
      <charset val="1"/>
    </font>
    <font>
      <sz val="10"/>
      <name val="Calibri"/>
      <family val="2"/>
      <charset val="1"/>
    </font>
    <font>
      <b/>
      <sz val="10"/>
      <name val="Calibri"/>
      <family val="2"/>
      <charset val="1"/>
    </font>
    <font>
      <b/>
      <sz val="8"/>
      <name val="Calibri"/>
      <family val="2"/>
      <charset val="1"/>
    </font>
    <font>
      <b/>
      <sz val="10"/>
      <color rgb="FF000000"/>
      <name val="Calibri"/>
      <family val="2"/>
      <charset val="1"/>
    </font>
    <font>
      <sz val="10"/>
      <color rgb="FF000000"/>
      <name val="Calibri"/>
      <family val="2"/>
      <charset val="1"/>
    </font>
    <font>
      <sz val="8"/>
      <color rgb="FF000000"/>
      <name val="Calibri"/>
      <family val="2"/>
      <charset val="1"/>
    </font>
    <font>
      <b/>
      <sz val="8"/>
      <color rgb="FF000000"/>
      <name val="Calibri"/>
      <family val="2"/>
      <charset val="1"/>
    </font>
    <font>
      <b/>
      <sz val="8"/>
      <color rgb="FFFF0000"/>
      <name val="Calibri"/>
      <family val="2"/>
      <charset val="1"/>
    </font>
    <font>
      <b/>
      <sz val="12"/>
      <name val="Calibri"/>
      <family val="2"/>
      <charset val="1"/>
    </font>
    <font>
      <sz val="8"/>
      <name val="Arial"/>
      <family val="2"/>
      <charset val="1"/>
    </font>
    <font>
      <b/>
      <sz val="12"/>
      <name val="Arial"/>
      <family val="2"/>
      <charset val="1"/>
    </font>
    <font>
      <sz val="12"/>
      <name val="Arial"/>
      <family val="2"/>
      <charset val="1"/>
    </font>
    <font>
      <b/>
      <sz val="8"/>
      <name val="Arial"/>
      <family val="2"/>
      <charset val="1"/>
    </font>
    <font>
      <b/>
      <sz val="7"/>
      <name val="Arial"/>
      <family val="2"/>
      <charset val="1"/>
    </font>
    <font>
      <b/>
      <sz val="8"/>
      <name val="Arial"/>
      <charset val="1"/>
    </font>
    <font>
      <sz val="9"/>
      <name val="Arial"/>
      <family val="2"/>
      <charset val="1"/>
    </font>
    <font>
      <b/>
      <sz val="9"/>
      <name val="Arial"/>
      <family val="2"/>
      <charset val="1"/>
    </font>
    <font>
      <b/>
      <sz val="12"/>
      <color rgb="FF000000"/>
      <name val="Calibri"/>
      <family val="2"/>
      <charset val="1"/>
    </font>
    <font>
      <b/>
      <sz val="10"/>
      <name val="Arial"/>
      <family val="2"/>
      <charset val="1"/>
    </font>
    <font>
      <sz val="10"/>
      <name val="Arial"/>
      <family val="2"/>
      <charset val="1"/>
    </font>
  </fonts>
  <fills count="8">
    <fill>
      <patternFill patternType="none"/>
    </fill>
    <fill>
      <patternFill patternType="gray125"/>
    </fill>
    <fill>
      <patternFill patternType="solid">
        <fgColor rgb="FFFFB66C"/>
        <bgColor rgb="FFFFBF00"/>
      </patternFill>
    </fill>
    <fill>
      <patternFill patternType="solid">
        <fgColor rgb="FFB4C7DC"/>
        <bgColor rgb="FFCCCCCC"/>
      </patternFill>
    </fill>
    <fill>
      <patternFill patternType="solid">
        <fgColor rgb="FFCCCCCC"/>
        <bgColor rgb="FFB4C7DC"/>
      </patternFill>
    </fill>
    <fill>
      <patternFill patternType="solid">
        <fgColor rgb="FFFFBF00"/>
        <bgColor rgb="FFFF9900"/>
      </patternFill>
    </fill>
    <fill>
      <patternFill patternType="solid">
        <fgColor rgb="FFB2B2B2"/>
        <bgColor rgb="FFB4C7DC"/>
      </patternFill>
    </fill>
    <fill>
      <patternFill patternType="solid">
        <fgColor rgb="FFFFE994"/>
        <bgColor rgb="FFFFFFCC"/>
      </patternFill>
    </fill>
  </fills>
  <borders count="23">
    <border>
      <left/>
      <right/>
      <top/>
      <bottom/>
      <diagonal/>
    </border>
    <border>
      <left style="dotted">
        <color auto="1"/>
      </left>
      <right style="dotted">
        <color auto="1"/>
      </right>
      <top style="dotted">
        <color auto="1"/>
      </top>
      <bottom/>
      <diagonal/>
    </border>
    <border>
      <left style="dotted">
        <color auto="1"/>
      </left>
      <right style="dotted">
        <color auto="1"/>
      </right>
      <top style="dotted">
        <color auto="1"/>
      </top>
      <bottom style="dotted">
        <color auto="1"/>
      </bottom>
      <diagonal/>
    </border>
    <border>
      <left style="dotted">
        <color auto="1"/>
      </left>
      <right style="dotted">
        <color auto="1"/>
      </right>
      <top/>
      <bottom style="dotted">
        <color auto="1"/>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style="dotted">
        <color auto="1"/>
      </left>
      <right style="dotted">
        <color auto="1"/>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8">
    <xf numFmtId="0" fontId="0" fillId="0" borderId="0"/>
    <xf numFmtId="165" fontId="23" fillId="0" borderId="0" applyBorder="0" applyProtection="0"/>
    <xf numFmtId="9" fontId="23" fillId="0" borderId="0" applyBorder="0" applyProtection="0"/>
    <xf numFmtId="0" fontId="23" fillId="2" borderId="0" applyBorder="0" applyProtection="0">
      <alignment vertical="center"/>
    </xf>
    <xf numFmtId="0" fontId="23" fillId="3" borderId="0" applyBorder="0" applyProtection="0">
      <alignment vertical="center"/>
    </xf>
    <xf numFmtId="0" fontId="1" fillId="0" borderId="0"/>
    <xf numFmtId="0" fontId="1" fillId="0" borderId="0"/>
    <xf numFmtId="0" fontId="1" fillId="0" borderId="0"/>
  </cellStyleXfs>
  <cellXfs count="181">
    <xf numFmtId="0" fontId="0" fillId="0" borderId="0" xfId="0"/>
    <xf numFmtId="0" fontId="13" fillId="0" borderId="2" xfId="6" applyFont="1" applyBorder="1" applyAlignment="1" applyProtection="1">
      <alignment horizontal="left" vertical="center" wrapText="1"/>
    </xf>
    <xf numFmtId="0" fontId="16" fillId="0" borderId="2" xfId="6" applyFont="1" applyBorder="1" applyAlignment="1" applyProtection="1">
      <alignment horizontal="center" vertical="center"/>
    </xf>
    <xf numFmtId="0" fontId="13" fillId="0" borderId="2" xfId="6" applyFont="1" applyBorder="1" applyAlignment="1" applyProtection="1">
      <alignment horizontal="left" vertical="center"/>
    </xf>
    <xf numFmtId="0" fontId="18" fillId="0" borderId="2" xfId="6" applyFont="1" applyBorder="1" applyAlignment="1" applyProtection="1">
      <alignment horizontal="center" vertical="center" wrapText="1"/>
    </xf>
    <xf numFmtId="0" fontId="14" fillId="0" borderId="3" xfId="6" applyFont="1" applyBorder="1" applyAlignment="1" applyProtection="1">
      <alignment horizontal="center" vertical="center"/>
    </xf>
    <xf numFmtId="0" fontId="14" fillId="0" borderId="12" xfId="6" applyFont="1" applyBorder="1" applyAlignment="1" applyProtection="1">
      <alignment horizontal="center" vertical="center"/>
    </xf>
    <xf numFmtId="0" fontId="14" fillId="0" borderId="1" xfId="6" applyFont="1" applyBorder="1" applyAlignment="1" applyProtection="1">
      <alignment horizontal="center" vertical="center"/>
    </xf>
    <xf numFmtId="4" fontId="10" fillId="4" borderId="2" xfId="1" applyNumberFormat="1" applyFont="1" applyFill="1" applyBorder="1" applyAlignment="1" applyProtection="1">
      <alignment horizontal="center" vertical="center" wrapText="1"/>
    </xf>
    <xf numFmtId="4" fontId="10" fillId="4" borderId="2" xfId="7" applyNumberFormat="1" applyFont="1" applyFill="1" applyBorder="1" applyAlignment="1" applyProtection="1">
      <alignment horizontal="center" vertical="center" wrapText="1"/>
    </xf>
    <xf numFmtId="49" fontId="10" fillId="4" borderId="2" xfId="7" applyNumberFormat="1" applyFont="1" applyFill="1" applyBorder="1" applyAlignment="1" applyProtection="1">
      <alignment horizontal="center" vertical="center" wrapText="1"/>
    </xf>
    <xf numFmtId="0" fontId="10" fillId="4" borderId="2" xfId="7" applyFont="1" applyFill="1" applyBorder="1" applyAlignment="1" applyProtection="1">
      <alignment horizontal="center" vertical="center" wrapText="1"/>
    </xf>
    <xf numFmtId="0" fontId="3" fillId="0" borderId="3" xfId="5" applyFont="1" applyBorder="1" applyAlignment="1" applyProtection="1">
      <alignment horizontal="center" vertical="center"/>
    </xf>
    <xf numFmtId="4" fontId="5" fillId="4" borderId="2" xfId="0" applyNumberFormat="1" applyFont="1" applyFill="1" applyBorder="1" applyAlignment="1" applyProtection="1">
      <alignment horizontal="center" vertical="center"/>
    </xf>
    <xf numFmtId="0" fontId="3" fillId="0" borderId="1" xfId="5" applyFont="1" applyBorder="1" applyAlignment="1" applyProtection="1">
      <alignment horizontal="center" vertical="center"/>
    </xf>
    <xf numFmtId="0" fontId="2" fillId="0" borderId="0" xfId="0" applyFont="1" applyAlignment="1" applyProtection="1">
      <alignment horizontal="center" vertical="center"/>
    </xf>
    <xf numFmtId="0" fontId="2" fillId="0" borderId="0" xfId="0" applyFont="1" applyAlignment="1" applyProtection="1">
      <alignment vertical="center" wrapText="1"/>
    </xf>
    <xf numFmtId="4" fontId="2" fillId="0" borderId="0" xfId="0" applyNumberFormat="1" applyFont="1" applyAlignment="1" applyProtection="1">
      <alignment horizontal="center" vertical="center"/>
    </xf>
    <xf numFmtId="4" fontId="2" fillId="0" borderId="0" xfId="0" applyNumberFormat="1" applyFont="1" applyAlignment="1" applyProtection="1">
      <alignment vertical="center"/>
    </xf>
    <xf numFmtId="0" fontId="2" fillId="0" borderId="0" xfId="0" applyFont="1" applyAlignment="1" applyProtection="1">
      <alignment vertical="center"/>
    </xf>
    <xf numFmtId="0" fontId="4" fillId="0" borderId="0" xfId="0" applyFont="1" applyAlignment="1" applyProtection="1">
      <alignment vertical="center"/>
    </xf>
    <xf numFmtId="0" fontId="0" fillId="0" borderId="0" xfId="0" applyAlignment="1" applyProtection="1"/>
    <xf numFmtId="4" fontId="6" fillId="0" borderId="2" xfId="0" applyNumberFormat="1" applyFont="1" applyBorder="1" applyAlignment="1" applyProtection="1">
      <alignment vertical="center"/>
    </xf>
    <xf numFmtId="4" fontId="2" fillId="0" borderId="2" xfId="0" applyNumberFormat="1" applyFont="1" applyBorder="1" applyAlignment="1" applyProtection="1">
      <alignment vertical="center"/>
    </xf>
    <xf numFmtId="164" fontId="2" fillId="0" borderId="2" xfId="0" applyNumberFormat="1" applyFont="1" applyBorder="1" applyAlignment="1" applyProtection="1">
      <alignment vertical="center"/>
    </xf>
    <xf numFmtId="0" fontId="7" fillId="0" borderId="4" xfId="5" applyFont="1" applyBorder="1" applyAlignment="1" applyProtection="1">
      <alignment horizontal="center" vertical="center"/>
    </xf>
    <xf numFmtId="0" fontId="7" fillId="0" borderId="5" xfId="5" applyFont="1" applyBorder="1" applyAlignment="1" applyProtection="1">
      <alignment horizontal="left" vertical="center"/>
    </xf>
    <xf numFmtId="0" fontId="7" fillId="0" borderId="5" xfId="5" applyFont="1" applyBorder="1" applyAlignment="1" applyProtection="1">
      <alignment horizontal="center" vertical="center"/>
    </xf>
    <xf numFmtId="0" fontId="7" fillId="0" borderId="5" xfId="5" applyFont="1" applyBorder="1" applyAlignment="1" applyProtection="1">
      <alignment horizontal="left" vertical="center" wrapText="1"/>
    </xf>
    <xf numFmtId="4" fontId="7" fillId="0" borderId="5" xfId="5" applyNumberFormat="1" applyFont="1" applyBorder="1" applyAlignment="1" applyProtection="1">
      <alignment horizontal="center" vertical="center"/>
    </xf>
    <xf numFmtId="4" fontId="7" fillId="0" borderId="5" xfId="5" applyNumberFormat="1" applyFont="1" applyBorder="1" applyAlignment="1" applyProtection="1">
      <alignment horizontal="left" vertical="center"/>
    </xf>
    <xf numFmtId="4" fontId="7" fillId="0" borderId="5" xfId="1" applyNumberFormat="1" applyFont="1" applyBorder="1" applyAlignment="1" applyProtection="1">
      <alignment horizontal="right" vertical="center"/>
    </xf>
    <xf numFmtId="10" fontId="7" fillId="0" borderId="6" xfId="2" applyNumberFormat="1" applyFont="1" applyBorder="1" applyAlignment="1" applyProtection="1">
      <alignment horizontal="center" vertical="center"/>
    </xf>
    <xf numFmtId="0" fontId="7" fillId="0" borderId="7" xfId="5" applyFont="1" applyBorder="1" applyAlignment="1" applyProtection="1">
      <alignment horizontal="center" vertical="center" wrapText="1"/>
    </xf>
    <xf numFmtId="0" fontId="7" fillId="0" borderId="0" xfId="5" applyFont="1" applyBorder="1" applyAlignment="1" applyProtection="1">
      <alignment horizontal="left" vertical="center"/>
    </xf>
    <xf numFmtId="0" fontId="7" fillId="0" borderId="0" xfId="5" applyFont="1" applyBorder="1" applyAlignment="1" applyProtection="1">
      <alignment horizontal="center" vertical="center"/>
    </xf>
    <xf numFmtId="0" fontId="7" fillId="0" borderId="0" xfId="5" applyFont="1" applyBorder="1" applyAlignment="1" applyProtection="1">
      <alignment horizontal="left" vertical="center" wrapText="1"/>
    </xf>
    <xf numFmtId="4" fontId="7" fillId="0" borderId="0" xfId="5" applyNumberFormat="1" applyFont="1" applyBorder="1" applyAlignment="1" applyProtection="1">
      <alignment horizontal="center" vertical="center"/>
    </xf>
    <xf numFmtId="4" fontId="7" fillId="0" borderId="0" xfId="5" applyNumberFormat="1" applyFont="1" applyBorder="1" applyAlignment="1" applyProtection="1">
      <alignment horizontal="left" vertical="center"/>
    </xf>
    <xf numFmtId="4" fontId="7" fillId="0" borderId="0" xfId="1" applyNumberFormat="1" applyFont="1" applyBorder="1" applyAlignment="1" applyProtection="1">
      <alignment horizontal="right" vertical="center"/>
    </xf>
    <xf numFmtId="10" fontId="7" fillId="0" borderId="8" xfId="1" applyNumberFormat="1" applyFont="1" applyBorder="1" applyAlignment="1" applyProtection="1">
      <alignment horizontal="center" vertical="center"/>
    </xf>
    <xf numFmtId="0" fontId="7" fillId="0" borderId="9" xfId="5" applyFont="1" applyBorder="1" applyAlignment="1" applyProtection="1">
      <alignment horizontal="center" vertical="center"/>
    </xf>
    <xf numFmtId="49" fontId="7" fillId="0" borderId="10" xfId="5" applyNumberFormat="1" applyFont="1" applyBorder="1" applyAlignment="1" applyProtection="1">
      <alignment horizontal="left" vertical="center"/>
    </xf>
    <xf numFmtId="0" fontId="8" fillId="0" borderId="10" xfId="5" applyFont="1" applyBorder="1" applyAlignment="1" applyProtection="1">
      <alignment horizontal="center" vertical="center"/>
    </xf>
    <xf numFmtId="0" fontId="7" fillId="0" borderId="10" xfId="5" applyFont="1" applyBorder="1" applyAlignment="1" applyProtection="1">
      <alignment horizontal="left" vertical="center" wrapText="1"/>
    </xf>
    <xf numFmtId="0" fontId="7" fillId="0" borderId="10" xfId="5" applyFont="1" applyBorder="1" applyAlignment="1" applyProtection="1">
      <alignment horizontal="center" vertical="center"/>
    </xf>
    <xf numFmtId="4" fontId="7" fillId="0" borderId="10" xfId="5" applyNumberFormat="1" applyFont="1" applyBorder="1" applyAlignment="1" applyProtection="1">
      <alignment horizontal="center" vertical="center"/>
    </xf>
    <xf numFmtId="4" fontId="7" fillId="0" borderId="10" xfId="1" applyNumberFormat="1" applyFont="1" applyBorder="1" applyAlignment="1" applyProtection="1">
      <alignment horizontal="center" vertical="center"/>
    </xf>
    <xf numFmtId="4" fontId="7" fillId="0" borderId="10" xfId="1" applyNumberFormat="1" applyFont="1" applyBorder="1" applyAlignment="1" applyProtection="1">
      <alignment horizontal="left" vertical="center"/>
    </xf>
    <xf numFmtId="4" fontId="7" fillId="0" borderId="10" xfId="1" applyNumberFormat="1" applyFont="1" applyBorder="1" applyAlignment="1" applyProtection="1">
      <alignment horizontal="right" vertical="center"/>
    </xf>
    <xf numFmtId="4" fontId="7" fillId="0" borderId="11" xfId="1" applyNumberFormat="1" applyFont="1" applyBorder="1" applyAlignment="1" applyProtection="1">
      <alignment horizontal="right" vertical="center"/>
    </xf>
    <xf numFmtId="0" fontId="9" fillId="0" borderId="0" xfId="0" applyFont="1" applyAlignment="1" applyProtection="1">
      <alignment horizontal="center" vertical="center"/>
    </xf>
    <xf numFmtId="0" fontId="9" fillId="0" borderId="0" xfId="0" applyFont="1" applyAlignment="1" applyProtection="1">
      <alignment vertical="center" wrapText="1"/>
    </xf>
    <xf numFmtId="4" fontId="9" fillId="0" borderId="0" xfId="0" applyNumberFormat="1" applyFont="1" applyAlignment="1" applyProtection="1">
      <alignment horizontal="center" vertical="center"/>
    </xf>
    <xf numFmtId="4" fontId="9" fillId="0" borderId="0" xfId="1" applyNumberFormat="1" applyFont="1" applyBorder="1" applyAlignment="1" applyProtection="1">
      <alignment horizontal="center" vertical="center"/>
    </xf>
    <xf numFmtId="4" fontId="9" fillId="0" borderId="0" xfId="1" applyNumberFormat="1" applyFont="1" applyBorder="1" applyAlignment="1" applyProtection="1">
      <alignment vertical="center"/>
    </xf>
    <xf numFmtId="4" fontId="10" fillId="4" borderId="2" xfId="1" applyNumberFormat="1" applyFont="1" applyFill="1" applyBorder="1" applyAlignment="1" applyProtection="1">
      <alignment horizontal="center" vertical="center" wrapText="1"/>
    </xf>
    <xf numFmtId="0" fontId="6" fillId="0" borderId="0" xfId="0" applyFont="1" applyAlignment="1" applyProtection="1">
      <alignment vertical="center"/>
    </xf>
    <xf numFmtId="0" fontId="2" fillId="0" borderId="2" xfId="0" applyFont="1" applyBorder="1" applyAlignment="1" applyProtection="1">
      <alignment horizontal="center" vertical="center"/>
    </xf>
    <xf numFmtId="0" fontId="2" fillId="0" borderId="2" xfId="0" applyFont="1" applyBorder="1" applyAlignment="1" applyProtection="1">
      <alignment vertical="center" wrapText="1"/>
    </xf>
    <xf numFmtId="4" fontId="2" fillId="0" borderId="2" xfId="0" applyNumberFormat="1" applyFont="1" applyBorder="1" applyAlignment="1" applyProtection="1">
      <alignment horizontal="center" vertical="center"/>
    </xf>
    <xf numFmtId="0" fontId="6" fillId="0" borderId="2" xfId="0" applyFont="1" applyBorder="1" applyAlignment="1" applyProtection="1">
      <alignment horizontal="center" vertical="center"/>
    </xf>
    <xf numFmtId="0" fontId="6" fillId="0" borderId="2" xfId="0" applyFont="1" applyBorder="1" applyAlignment="1" applyProtection="1">
      <alignment vertical="center" wrapText="1"/>
    </xf>
    <xf numFmtId="4" fontId="6" fillId="0" borderId="2" xfId="0" applyNumberFormat="1" applyFont="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vertical="center" wrapText="1"/>
    </xf>
    <xf numFmtId="4" fontId="6" fillId="4" borderId="2" xfId="0" applyNumberFormat="1" applyFont="1" applyFill="1" applyBorder="1" applyAlignment="1" applyProtection="1">
      <alignment horizontal="center" vertical="center"/>
    </xf>
    <xf numFmtId="4" fontId="6" fillId="4" borderId="2" xfId="0" applyNumberFormat="1" applyFont="1" applyFill="1" applyBorder="1" applyAlignment="1" applyProtection="1">
      <alignment vertical="center"/>
    </xf>
    <xf numFmtId="0" fontId="0" fillId="0" borderId="0" xfId="0" applyFont="1" applyAlignment="1" applyProtection="1"/>
    <xf numFmtId="4" fontId="2" fillId="0" borderId="2" xfId="0" applyNumberFormat="1" applyFont="1" applyBorder="1" applyAlignment="1" applyProtection="1">
      <alignment horizontal="right" vertical="center"/>
    </xf>
    <xf numFmtId="4" fontId="11" fillId="4" borderId="2" xfId="0" applyNumberFormat="1" applyFont="1" applyFill="1" applyBorder="1" applyAlignment="1" applyProtection="1">
      <alignment vertical="center"/>
    </xf>
    <xf numFmtId="10" fontId="2" fillId="0" borderId="0" xfId="0" applyNumberFormat="1" applyFont="1" applyAlignment="1" applyProtection="1">
      <alignment vertical="center"/>
    </xf>
    <xf numFmtId="4" fontId="12" fillId="0" borderId="0" xfId="0" applyNumberFormat="1" applyFont="1" applyAlignment="1" applyProtection="1">
      <alignment horizontal="right" vertical="center"/>
    </xf>
    <xf numFmtId="164" fontId="12" fillId="5" borderId="0" xfId="0" applyNumberFormat="1" applyFont="1" applyFill="1" applyAlignment="1" applyProtection="1">
      <alignment vertical="center"/>
    </xf>
    <xf numFmtId="0" fontId="2" fillId="0" borderId="0" xfId="0" applyFont="1" applyAlignment="1" applyProtection="1">
      <alignment horizontal="right" vertical="center"/>
    </xf>
    <xf numFmtId="4" fontId="2" fillId="0" borderId="0" xfId="0" applyNumberFormat="1" applyFont="1" applyAlignment="1" applyProtection="1">
      <alignment horizontal="right" vertical="center"/>
    </xf>
    <xf numFmtId="0" fontId="13" fillId="0" borderId="0" xfId="0" applyFont="1" applyAlignment="1" applyProtection="1">
      <alignment horizontal="center" vertical="center"/>
    </xf>
    <xf numFmtId="0" fontId="13" fillId="0" borderId="0" xfId="0" applyFont="1" applyAlignment="1" applyProtection="1">
      <alignment vertical="center" wrapText="1"/>
    </xf>
    <xf numFmtId="0" fontId="13" fillId="0" borderId="0" xfId="0" applyFont="1" applyAlignment="1" applyProtection="1">
      <alignment horizontal="center" vertical="center" wrapText="1"/>
    </xf>
    <xf numFmtId="4" fontId="13" fillId="0" borderId="0" xfId="0" applyNumberFormat="1" applyFont="1" applyAlignment="1" applyProtection="1">
      <alignment horizontal="center" vertical="center" wrapText="1"/>
    </xf>
    <xf numFmtId="0" fontId="13" fillId="0" borderId="0" xfId="0" applyFont="1" applyAlignment="1" applyProtection="1">
      <alignment vertical="center"/>
    </xf>
    <xf numFmtId="0" fontId="0" fillId="0" borderId="0" xfId="0" applyAlignment="1" applyProtection="1">
      <alignment vertical="center"/>
    </xf>
    <xf numFmtId="0" fontId="15" fillId="0" borderId="0" xfId="6" applyFont="1" applyAlignment="1" applyProtection="1"/>
    <xf numFmtId="0" fontId="16" fillId="0" borderId="2" xfId="6" applyFont="1" applyBorder="1" applyAlignment="1" applyProtection="1">
      <alignment horizontal="center" vertical="center" wrapText="1"/>
    </xf>
    <xf numFmtId="0" fontId="16" fillId="6" borderId="2" xfId="6" applyFont="1" applyFill="1" applyBorder="1" applyAlignment="1" applyProtection="1">
      <alignment horizontal="center" vertical="center" wrapText="1"/>
    </xf>
    <xf numFmtId="0" fontId="16" fillId="7" borderId="2" xfId="6" applyFont="1" applyFill="1" applyBorder="1" applyAlignment="1" applyProtection="1">
      <alignment horizontal="center" vertical="center" wrapText="1"/>
    </xf>
    <xf numFmtId="0" fontId="13" fillId="0" borderId="0" xfId="6" applyFont="1" applyAlignment="1" applyProtection="1"/>
    <xf numFmtId="0" fontId="13" fillId="0" borderId="0" xfId="0" applyFont="1" applyAlignment="1" applyProtection="1"/>
    <xf numFmtId="0" fontId="13" fillId="0" borderId="2" xfId="0" applyFont="1" applyBorder="1" applyAlignment="1" applyProtection="1">
      <alignment horizontal="center" vertical="center"/>
    </xf>
    <xf numFmtId="0" fontId="13" fillId="0" borderId="2" xfId="0" applyFont="1" applyBorder="1" applyAlignment="1" applyProtection="1">
      <alignment vertical="center" wrapText="1"/>
    </xf>
    <xf numFmtId="0" fontId="13" fillId="0" borderId="2" xfId="0" applyFont="1" applyBorder="1" applyAlignment="1" applyProtection="1">
      <alignment horizontal="center" vertical="center" wrapText="1"/>
    </xf>
    <xf numFmtId="4" fontId="13" fillId="6" borderId="2" xfId="0" applyNumberFormat="1" applyFont="1" applyFill="1" applyBorder="1" applyAlignment="1" applyProtection="1">
      <alignment horizontal="center" vertical="center" wrapText="1"/>
    </xf>
    <xf numFmtId="4" fontId="13" fillId="0" borderId="2" xfId="0" applyNumberFormat="1" applyFont="1" applyBorder="1" applyAlignment="1" applyProtection="1">
      <alignment horizontal="center" vertical="center" wrapText="1"/>
    </xf>
    <xf numFmtId="0" fontId="13" fillId="6" borderId="2" xfId="0" applyFont="1" applyFill="1" applyBorder="1" applyAlignment="1" applyProtection="1">
      <alignment horizontal="center" vertical="center" wrapText="1"/>
    </xf>
    <xf numFmtId="4" fontId="13" fillId="0" borderId="2" xfId="0" applyNumberFormat="1" applyFont="1" applyBorder="1" applyAlignment="1" applyProtection="1">
      <alignment horizontal="center" vertical="center"/>
    </xf>
    <xf numFmtId="4" fontId="13" fillId="6" borderId="2" xfId="0" applyNumberFormat="1" applyFont="1" applyFill="1" applyBorder="1" applyAlignment="1" applyProtection="1">
      <alignment horizontal="center" vertical="center"/>
    </xf>
    <xf numFmtId="4" fontId="13" fillId="7" borderId="2" xfId="0" applyNumberFormat="1" applyFont="1" applyFill="1" applyBorder="1" applyAlignment="1" applyProtection="1">
      <alignment vertical="center"/>
    </xf>
    <xf numFmtId="0" fontId="16" fillId="0" borderId="2" xfId="0" applyFont="1" applyBorder="1" applyAlignment="1" applyProtection="1">
      <alignment vertical="center"/>
    </xf>
    <xf numFmtId="4" fontId="16" fillId="0" borderId="2" xfId="0" applyNumberFormat="1" applyFont="1" applyBorder="1" applyAlignment="1" applyProtection="1">
      <alignment vertical="center"/>
    </xf>
    <xf numFmtId="0" fontId="13" fillId="0" borderId="0" xfId="6" applyFont="1" applyBorder="1" applyAlignment="1" applyProtection="1"/>
    <xf numFmtId="0" fontId="14" fillId="0" borderId="0" xfId="0" applyFont="1" applyAlignment="1" applyProtection="1"/>
    <xf numFmtId="0" fontId="19" fillId="0" borderId="14" xfId="0" applyFont="1" applyBorder="1" applyAlignment="1" applyProtection="1"/>
    <xf numFmtId="0" fontId="19" fillId="0" borderId="0" xfId="0" applyFont="1" applyBorder="1" applyAlignment="1" applyProtection="1"/>
    <xf numFmtId="0" fontId="19" fillId="0" borderId="15" xfId="0" applyFont="1" applyBorder="1" applyAlignment="1" applyProtection="1"/>
    <xf numFmtId="10" fontId="19" fillId="0" borderId="17" xfId="0" applyNumberFormat="1" applyFont="1" applyBorder="1" applyAlignment="1" applyProtection="1">
      <alignment horizontal="center" vertical="top" wrapText="1"/>
    </xf>
    <xf numFmtId="10" fontId="19" fillId="0" borderId="18" xfId="0" applyNumberFormat="1" applyFont="1" applyBorder="1" applyAlignment="1" applyProtection="1">
      <alignment horizontal="center" vertical="top" wrapText="1"/>
    </xf>
    <xf numFmtId="0" fontId="19" fillId="0" borderId="19" xfId="0" applyFont="1" applyBorder="1" applyAlignment="1" applyProtection="1">
      <alignment horizontal="justify" vertical="top" wrapText="1"/>
    </xf>
    <xf numFmtId="0" fontId="19" fillId="0" borderId="13" xfId="0" applyFont="1" applyBorder="1" applyAlignment="1" applyProtection="1">
      <alignment horizontal="justify"/>
    </xf>
    <xf numFmtId="0" fontId="19" fillId="0" borderId="14" xfId="0" applyFont="1" applyBorder="1" applyAlignment="1" applyProtection="1">
      <alignment horizontal="justify"/>
    </xf>
    <xf numFmtId="10" fontId="19" fillId="0" borderId="13" xfId="2" applyNumberFormat="1" applyFont="1" applyBorder="1" applyAlignment="1" applyProtection="1">
      <alignment horizontal="center"/>
    </xf>
    <xf numFmtId="0" fontId="19" fillId="0" borderId="20" xfId="0" applyFont="1" applyBorder="1" applyAlignment="1" applyProtection="1"/>
    <xf numFmtId="0" fontId="19" fillId="0" borderId="21" xfId="0" applyFont="1" applyBorder="1" applyAlignment="1" applyProtection="1"/>
    <xf numFmtId="0" fontId="19" fillId="0" borderId="22" xfId="0" applyFont="1" applyBorder="1" applyAlignment="1" applyProtection="1"/>
    <xf numFmtId="0" fontId="19" fillId="0" borderId="0" xfId="0" applyFont="1" applyAlignment="1" applyProtection="1"/>
    <xf numFmtId="0" fontId="20" fillId="0" borderId="0" xfId="0" applyFont="1" applyAlignment="1" applyProtection="1"/>
    <xf numFmtId="4" fontId="19" fillId="0" borderId="0" xfId="0" applyNumberFormat="1" applyFont="1" applyAlignment="1" applyProtection="1"/>
    <xf numFmtId="164" fontId="19" fillId="0" borderId="0" xfId="2" applyNumberFormat="1" applyFont="1" applyBorder="1" applyAlignment="1" applyProtection="1"/>
    <xf numFmtId="10" fontId="19" fillId="0" borderId="0" xfId="2" applyNumberFormat="1" applyFont="1" applyBorder="1" applyAlignment="1" applyProtection="1"/>
    <xf numFmtId="0" fontId="13" fillId="0" borderId="0" xfId="0" applyFont="1" applyAlignment="1" applyProtection="1">
      <alignment horizontal="left" vertical="center" wrapText="1"/>
    </xf>
    <xf numFmtId="4" fontId="13" fillId="0" borderId="0" xfId="0" applyNumberFormat="1" applyFont="1" applyAlignment="1" applyProtection="1">
      <alignment vertical="center"/>
    </xf>
    <xf numFmtId="164" fontId="13" fillId="0" borderId="0" xfId="0" applyNumberFormat="1" applyFont="1" applyAlignment="1" applyProtection="1">
      <alignment vertical="center"/>
    </xf>
    <xf numFmtId="0" fontId="7" fillId="0" borderId="5" xfId="5" applyFont="1" applyBorder="1" applyAlignment="1" applyProtection="1">
      <alignment horizontal="center" vertical="center" wrapText="1"/>
    </xf>
    <xf numFmtId="164" fontId="7" fillId="0" borderId="5" xfId="5" applyNumberFormat="1" applyFont="1" applyBorder="1" applyAlignment="1" applyProtection="1">
      <alignment horizontal="left" vertical="center" wrapText="1"/>
    </xf>
    <xf numFmtId="164" fontId="7" fillId="0" borderId="5" xfId="5" applyNumberFormat="1" applyFont="1" applyBorder="1" applyAlignment="1" applyProtection="1">
      <alignment horizontal="center" vertical="center"/>
    </xf>
    <xf numFmtId="164" fontId="7" fillId="0" borderId="5" xfId="5" applyNumberFormat="1" applyFont="1" applyBorder="1" applyAlignment="1" applyProtection="1">
      <alignment horizontal="left" vertical="center"/>
    </xf>
    <xf numFmtId="4" fontId="13" fillId="0" borderId="6" xfId="0" applyNumberFormat="1" applyFont="1" applyBorder="1" applyAlignment="1" applyProtection="1">
      <alignment vertical="center"/>
    </xf>
    <xf numFmtId="0" fontId="7" fillId="0" borderId="0" xfId="5" applyFont="1" applyBorder="1" applyAlignment="1" applyProtection="1">
      <alignment horizontal="center" vertical="center" wrapText="1"/>
    </xf>
    <xf numFmtId="164" fontId="7" fillId="0" borderId="0" xfId="5" applyNumberFormat="1" applyFont="1" applyBorder="1" applyAlignment="1" applyProtection="1">
      <alignment horizontal="left" vertical="center" wrapText="1"/>
    </xf>
    <xf numFmtId="164" fontId="7" fillId="0" borderId="0" xfId="5" applyNumberFormat="1" applyFont="1" applyBorder="1" applyAlignment="1" applyProtection="1">
      <alignment horizontal="center" vertical="center"/>
    </xf>
    <xf numFmtId="164" fontId="7" fillId="0" borderId="0" xfId="5" applyNumberFormat="1" applyFont="1" applyBorder="1" applyAlignment="1" applyProtection="1">
      <alignment horizontal="left" vertical="center"/>
    </xf>
    <xf numFmtId="4" fontId="13" fillId="0" borderId="8" xfId="0" applyNumberFormat="1" applyFont="1" applyBorder="1" applyAlignment="1" applyProtection="1">
      <alignment vertical="center"/>
    </xf>
    <xf numFmtId="49" fontId="7" fillId="0" borderId="10" xfId="5" applyNumberFormat="1" applyFont="1" applyBorder="1" applyAlignment="1" applyProtection="1">
      <alignment horizontal="left" vertical="center" wrapText="1"/>
    </xf>
    <xf numFmtId="0" fontId="8" fillId="0" borderId="10" xfId="5" applyFont="1" applyBorder="1" applyAlignment="1" applyProtection="1">
      <alignment horizontal="center" vertical="center" wrapText="1"/>
    </xf>
    <xf numFmtId="164" fontId="7" fillId="0" borderId="10" xfId="5" applyNumberFormat="1" applyFont="1" applyBorder="1" applyAlignment="1" applyProtection="1">
      <alignment horizontal="left" vertical="center" wrapText="1"/>
    </xf>
    <xf numFmtId="164" fontId="7" fillId="0" borderId="10" xfId="5" applyNumberFormat="1" applyFont="1" applyBorder="1" applyAlignment="1" applyProtection="1">
      <alignment horizontal="center" vertical="center"/>
    </xf>
    <xf numFmtId="164" fontId="7" fillId="0" borderId="10" xfId="1" applyNumberFormat="1" applyFont="1" applyBorder="1" applyAlignment="1" applyProtection="1">
      <alignment horizontal="left" vertical="center"/>
    </xf>
    <xf numFmtId="4" fontId="13" fillId="0" borderId="11" xfId="0" applyNumberFormat="1" applyFont="1" applyBorder="1" applyAlignment="1" applyProtection="1">
      <alignment vertical="center"/>
    </xf>
    <xf numFmtId="0" fontId="0" fillId="0" borderId="0" xfId="0" applyAlignment="1" applyProtection="1">
      <alignment vertical="center" wrapText="1"/>
    </xf>
    <xf numFmtId="164" fontId="0" fillId="0" borderId="0" xfId="0" applyNumberFormat="1" applyAlignment="1" applyProtection="1">
      <alignment vertical="center"/>
    </xf>
    <xf numFmtId="4" fontId="0" fillId="0" borderId="0" xfId="0" applyNumberFormat="1" applyAlignment="1" applyProtection="1">
      <alignment vertical="center"/>
    </xf>
    <xf numFmtId="0" fontId="16" fillId="0" borderId="2" xfId="0" applyFont="1" applyBorder="1" applyAlignment="1" applyProtection="1">
      <alignment horizontal="center" vertical="center"/>
    </xf>
    <xf numFmtId="4" fontId="16" fillId="0" borderId="2" xfId="0" applyNumberFormat="1" applyFont="1" applyBorder="1" applyAlignment="1" applyProtection="1">
      <alignment horizontal="center" vertical="center"/>
    </xf>
    <xf numFmtId="164" fontId="16" fillId="0" borderId="2" xfId="0" applyNumberFormat="1" applyFont="1" applyBorder="1" applyAlignment="1" applyProtection="1">
      <alignment horizontal="center" vertical="center"/>
    </xf>
    <xf numFmtId="0" fontId="16" fillId="4" borderId="2" xfId="0" applyFont="1" applyFill="1" applyBorder="1" applyAlignment="1" applyProtection="1">
      <alignment horizontal="center" vertical="center"/>
    </xf>
    <xf numFmtId="0" fontId="16" fillId="4" borderId="2" xfId="0" applyFont="1" applyFill="1" applyBorder="1" applyAlignment="1" applyProtection="1">
      <alignment horizontal="left" vertical="center" wrapText="1"/>
    </xf>
    <xf numFmtId="4" fontId="16" fillId="4" borderId="2" xfId="0" applyNumberFormat="1" applyFont="1" applyFill="1" applyBorder="1" applyAlignment="1" applyProtection="1">
      <alignment vertical="center"/>
    </xf>
    <xf numFmtId="164" fontId="16" fillId="4" borderId="2" xfId="0" applyNumberFormat="1" applyFont="1" applyFill="1" applyBorder="1" applyAlignment="1" applyProtection="1">
      <alignment vertical="center"/>
    </xf>
    <xf numFmtId="0" fontId="13" fillId="0" borderId="2" xfId="0" applyFont="1" applyBorder="1" applyAlignment="1" applyProtection="1">
      <alignment horizontal="left" vertical="center" wrapText="1"/>
    </xf>
    <xf numFmtId="4" fontId="13" fillId="0" borderId="2" xfId="0" applyNumberFormat="1" applyFont="1" applyBorder="1" applyAlignment="1" applyProtection="1">
      <alignment vertical="center"/>
    </xf>
    <xf numFmtId="164" fontId="13" fillId="0" borderId="2" xfId="0" applyNumberFormat="1" applyFont="1" applyBorder="1" applyAlignment="1" applyProtection="1">
      <alignment vertical="center"/>
    </xf>
    <xf numFmtId="0" fontId="0" fillId="0" borderId="2" xfId="0" applyBorder="1" applyAlignment="1" applyProtection="1"/>
    <xf numFmtId="0" fontId="13" fillId="4" borderId="2" xfId="0" applyFont="1" applyFill="1" applyBorder="1" applyAlignment="1" applyProtection="1">
      <alignment horizontal="center" vertical="center"/>
    </xf>
    <xf numFmtId="0" fontId="7" fillId="0" borderId="7" xfId="5" applyFont="1" applyBorder="1" applyAlignment="1" applyProtection="1">
      <alignment horizontal="center" vertical="center"/>
    </xf>
    <xf numFmtId="4" fontId="7" fillId="0" borderId="8" xfId="5" applyNumberFormat="1" applyFont="1" applyBorder="1" applyAlignment="1" applyProtection="1">
      <alignment horizontal="left" vertical="center"/>
    </xf>
    <xf numFmtId="4" fontId="7" fillId="0" borderId="11" xfId="1" applyNumberFormat="1" applyFont="1" applyBorder="1" applyAlignment="1" applyProtection="1">
      <alignment horizontal="left" vertical="center"/>
    </xf>
    <xf numFmtId="0" fontId="16" fillId="4" borderId="2" xfId="0" applyFont="1" applyFill="1" applyBorder="1" applyAlignment="1" applyProtection="1">
      <alignment horizontal="center" vertical="center" wrapText="1"/>
    </xf>
    <xf numFmtId="4" fontId="16" fillId="4" borderId="2" xfId="0" applyNumberFormat="1" applyFont="1" applyFill="1" applyBorder="1" applyAlignment="1" applyProtection="1">
      <alignment horizontal="center" vertical="center"/>
    </xf>
    <xf numFmtId="0" fontId="13" fillId="7" borderId="2" xfId="0" applyFont="1" applyFill="1" applyBorder="1" applyAlignment="1" applyProtection="1">
      <alignment horizontal="center" vertical="center"/>
    </xf>
    <xf numFmtId="0" fontId="13" fillId="7" borderId="2" xfId="0" applyFont="1" applyFill="1" applyBorder="1" applyAlignment="1" applyProtection="1">
      <alignment vertical="center" wrapText="1"/>
    </xf>
    <xf numFmtId="4" fontId="13" fillId="7" borderId="2" xfId="0" applyNumberFormat="1" applyFont="1" applyFill="1" applyBorder="1" applyAlignment="1" applyProtection="1">
      <alignment horizontal="center" vertical="center"/>
    </xf>
    <xf numFmtId="49" fontId="13" fillId="7" borderId="2" xfId="0" applyNumberFormat="1" applyFont="1" applyFill="1" applyBorder="1" applyAlignment="1" applyProtection="1">
      <alignment horizontal="center" vertical="center"/>
    </xf>
    <xf numFmtId="49" fontId="13" fillId="0" borderId="2" xfId="0" applyNumberFormat="1" applyFont="1" applyBorder="1" applyAlignment="1" applyProtection="1">
      <alignment horizontal="center" vertical="center"/>
    </xf>
    <xf numFmtId="0" fontId="13" fillId="0" borderId="2" xfId="0" applyFont="1" applyBorder="1" applyAlignment="1" applyProtection="1">
      <alignment vertical="center"/>
    </xf>
    <xf numFmtId="0" fontId="0" fillId="0" borderId="0" xfId="0" applyAlignment="1" applyProtection="1">
      <alignment horizontal="center" vertical="center"/>
    </xf>
    <xf numFmtId="4" fontId="7" fillId="0" borderId="8" xfId="5" applyNumberFormat="1" applyFont="1" applyBorder="1" applyAlignment="1" applyProtection="1">
      <alignment horizontal="center" vertical="center"/>
    </xf>
    <xf numFmtId="0" fontId="7" fillId="0" borderId="10" xfId="5" applyFont="1" applyBorder="1" applyAlignment="1" applyProtection="1">
      <alignment horizontal="center" vertical="center" wrapText="1"/>
    </xf>
    <xf numFmtId="4" fontId="7" fillId="0" borderId="11" xfId="1" applyNumberFormat="1" applyFont="1" applyBorder="1" applyAlignment="1" applyProtection="1">
      <alignment horizontal="center" vertical="center"/>
    </xf>
    <xf numFmtId="4" fontId="0" fillId="0" borderId="0" xfId="0" applyNumberFormat="1" applyAlignment="1" applyProtection="1">
      <alignment horizontal="center" vertical="center"/>
    </xf>
    <xf numFmtId="0" fontId="16" fillId="0" borderId="2" xfId="6" applyFont="1" applyBorder="1" applyAlignment="1" applyProtection="1">
      <alignment horizontal="center" vertical="center" wrapText="1"/>
    </xf>
    <xf numFmtId="0" fontId="13" fillId="0" borderId="0" xfId="6" applyFont="1" applyBorder="1" applyAlignment="1" applyProtection="1">
      <alignment horizontal="left"/>
    </xf>
    <xf numFmtId="0" fontId="14" fillId="6" borderId="13" xfId="0" applyFont="1" applyFill="1" applyBorder="1" applyAlignment="1" applyProtection="1">
      <alignment horizontal="center" vertical="center"/>
    </xf>
    <xf numFmtId="0" fontId="19" fillId="0" borderId="16" xfId="0" applyFont="1" applyBorder="1" applyAlignment="1" applyProtection="1">
      <alignment horizontal="justify" vertical="top" wrapText="1"/>
    </xf>
    <xf numFmtId="10" fontId="19" fillId="0" borderId="13" xfId="0" applyNumberFormat="1" applyFont="1" applyBorder="1" applyAlignment="1" applyProtection="1">
      <alignment horizontal="center"/>
    </xf>
    <xf numFmtId="0" fontId="19" fillId="0" borderId="0" xfId="0" applyFont="1" applyBorder="1" applyAlignment="1" applyProtection="1">
      <alignment horizontal="left" wrapText="1"/>
    </xf>
    <xf numFmtId="0" fontId="21" fillId="0" borderId="1" xfId="5" applyFont="1" applyBorder="1" applyAlignment="1" applyProtection="1">
      <alignment horizontal="center" vertical="center"/>
    </xf>
    <xf numFmtId="0" fontId="22" fillId="4" borderId="2" xfId="0" applyFont="1" applyFill="1" applyBorder="1" applyAlignment="1" applyProtection="1">
      <alignment horizontal="center" vertical="center"/>
    </xf>
    <xf numFmtId="0" fontId="16" fillId="0" borderId="2" xfId="0" applyFont="1" applyBorder="1" applyAlignment="1" applyProtection="1">
      <alignment horizontal="center" vertical="center"/>
    </xf>
    <xf numFmtId="0" fontId="16" fillId="0" borderId="2" xfId="0" applyFont="1" applyBorder="1" applyAlignment="1" applyProtection="1">
      <alignment horizontal="center" vertical="center" wrapText="1"/>
    </xf>
    <xf numFmtId="4" fontId="16" fillId="0" borderId="2" xfId="0" applyNumberFormat="1" applyFont="1" applyBorder="1" applyAlignment="1" applyProtection="1">
      <alignment horizontal="center" vertical="center"/>
    </xf>
    <xf numFmtId="164" fontId="16" fillId="0" borderId="2" xfId="0" applyNumberFormat="1" applyFont="1" applyBorder="1" applyAlignment="1" applyProtection="1">
      <alignment horizontal="center" vertical="center"/>
    </xf>
    <xf numFmtId="0" fontId="22" fillId="4" borderId="0" xfId="0" applyFont="1" applyFill="1" applyBorder="1" applyAlignment="1" applyProtection="1">
      <alignment horizontal="center" vertical="center"/>
    </xf>
  </cellXfs>
  <cellStyles count="8">
    <cellStyle name="CRONOGRAMA" xfId="3"/>
    <cellStyle name="CRONOGRAMA2" xfId="4"/>
    <cellStyle name="Normal" xfId="0" builtinId="0"/>
    <cellStyle name="Normal 4" xfId="5"/>
    <cellStyle name="Normal 7" xfId="6"/>
    <cellStyle name="Normal 8" xfId="7"/>
    <cellStyle name="Porcentagem" xfId="2" builtinId="5"/>
    <cellStyle name="Vírgula" xfId="1" builtinId="3"/>
  </cellStyles>
  <dxfs count="2">
    <dxf>
      <font>
        <name val="Arial"/>
      </font>
      <fill>
        <patternFill>
          <bgColor rgb="FFB4C7DC"/>
        </patternFill>
      </fill>
    </dxf>
    <dxf>
      <font>
        <name val="Arial"/>
      </font>
      <fill>
        <patternFill>
          <bgColor rgb="FFFFB66C"/>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B4C7DC"/>
      <rgbColor rgb="FF000080"/>
      <rgbColor rgb="FFFF00FF"/>
      <rgbColor rgb="FFFFFF00"/>
      <rgbColor rgb="FF00FFFF"/>
      <rgbColor rgb="FF800080"/>
      <rgbColor rgb="FF800000"/>
      <rgbColor rgb="FF008080"/>
      <rgbColor rgb="FF0000FF"/>
      <rgbColor rgb="FF00CCFF"/>
      <rgbColor rgb="FFCCFFFF"/>
      <rgbColor rgb="FFCCFFCC"/>
      <rgbColor rgb="FFFFE994"/>
      <rgbColor rgb="FF99CCFF"/>
      <rgbColor rgb="FFFF99CC"/>
      <rgbColor rgb="FFCC99FF"/>
      <rgbColor rgb="FFFFB66C"/>
      <rgbColor rgb="FF3366FF"/>
      <rgbColor rgb="FF33CCCC"/>
      <rgbColor rgb="FF99CC00"/>
      <rgbColor rgb="FFFFBF00"/>
      <rgbColor rgb="FFFF9900"/>
      <rgbColor rgb="FFFF6600"/>
      <rgbColor rgb="FF666699"/>
      <rgbColor rgb="FFB2B2B2"/>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5"/>
  <sheetViews>
    <sheetView topLeftCell="E1" zoomScaleNormal="100" workbookViewId="0">
      <selection activeCell="R104" sqref="R104"/>
    </sheetView>
  </sheetViews>
  <sheetFormatPr defaultColWidth="11.5703125" defaultRowHeight="12.75" customHeight="1" x14ac:dyDescent="0.2"/>
  <cols>
    <col min="1" max="1" width="7.5703125" style="15" customWidth="1"/>
    <col min="2" max="2" width="10.42578125" style="15" customWidth="1"/>
    <col min="3" max="3" width="6.5703125" style="15" customWidth="1"/>
    <col min="4" max="4" width="54.7109375" style="16" customWidth="1"/>
    <col min="5" max="5" width="6.85546875" style="15" customWidth="1"/>
    <col min="6" max="6" width="6.85546875" style="17" customWidth="1"/>
    <col min="7" max="7" width="9" style="17" customWidth="1"/>
    <col min="8" max="13" width="11.5703125" style="18"/>
    <col min="14" max="14" width="6.85546875" style="18" customWidth="1"/>
    <col min="15" max="15" width="11.5703125" style="18"/>
    <col min="16" max="16" width="3.7109375" style="19" customWidth="1"/>
    <col min="17" max="19" width="11.5703125" style="19"/>
    <col min="20" max="20" width="11.5703125" style="19" hidden="1"/>
    <col min="21" max="1023" width="11.5703125" style="19"/>
  </cols>
  <sheetData>
    <row r="1" spans="1:20 16384:16384" s="20" customFormat="1" ht="15" x14ac:dyDescent="0.2">
      <c r="A1" s="14" t="s">
        <v>0</v>
      </c>
      <c r="B1" s="14"/>
      <c r="C1" s="14"/>
      <c r="D1" s="14"/>
      <c r="E1" s="14"/>
      <c r="F1" s="14"/>
      <c r="G1" s="14"/>
      <c r="H1" s="14"/>
      <c r="I1" s="14"/>
      <c r="J1" s="14"/>
      <c r="K1" s="14"/>
      <c r="L1" s="14"/>
      <c r="M1" s="14"/>
      <c r="N1" s="14"/>
      <c r="O1" s="14"/>
      <c r="Q1" s="13" t="s">
        <v>1</v>
      </c>
      <c r="R1" s="13"/>
      <c r="S1" s="13"/>
      <c r="XFD1" s="21"/>
    </row>
    <row r="2" spans="1:20 16384:16384" s="20" customFormat="1" ht="15" x14ac:dyDescent="0.2">
      <c r="A2" s="12" t="s">
        <v>2</v>
      </c>
      <c r="B2" s="12"/>
      <c r="C2" s="12"/>
      <c r="D2" s="12"/>
      <c r="E2" s="12"/>
      <c r="F2" s="12"/>
      <c r="G2" s="12"/>
      <c r="H2" s="12"/>
      <c r="I2" s="12"/>
      <c r="J2" s="12"/>
      <c r="K2" s="12"/>
      <c r="L2" s="12"/>
      <c r="M2" s="12"/>
      <c r="N2" s="12"/>
      <c r="O2" s="12"/>
      <c r="Q2" s="22" t="s">
        <v>3</v>
      </c>
      <c r="R2" s="23">
        <f>Q93</f>
        <v>81146.965229750844</v>
      </c>
      <c r="S2" s="24">
        <f>R2/$R$5</f>
        <v>0.41560495435623029</v>
      </c>
      <c r="XFD2" s="21"/>
    </row>
    <row r="3" spans="1:20 16384:16384" s="20" customFormat="1" x14ac:dyDescent="0.2">
      <c r="A3" s="25" t="s">
        <v>4</v>
      </c>
      <c r="B3" s="26" t="s">
        <v>5</v>
      </c>
      <c r="C3" s="27"/>
      <c r="D3" s="28"/>
      <c r="E3" s="27"/>
      <c r="F3" s="29"/>
      <c r="G3" s="29"/>
      <c r="H3" s="30"/>
      <c r="I3" s="30"/>
      <c r="J3" s="30"/>
      <c r="K3" s="30"/>
      <c r="L3" s="30"/>
      <c r="M3" s="30"/>
      <c r="N3" s="31" t="s">
        <v>6</v>
      </c>
      <c r="O3" s="32">
        <f>'BDI Serviços'!B21</f>
        <v>0.24975554898741104</v>
      </c>
      <c r="Q3" s="22" t="s">
        <v>7</v>
      </c>
      <c r="R3" s="23">
        <f>R93</f>
        <v>2423.6634337067758</v>
      </c>
      <c r="S3" s="24">
        <f>R3/$R$5</f>
        <v>1.2413114007266267E-2</v>
      </c>
      <c r="XFD3" s="21"/>
    </row>
    <row r="4" spans="1:20 16384:16384" s="20" customFormat="1" x14ac:dyDescent="0.2">
      <c r="A4" s="33" t="s">
        <v>8</v>
      </c>
      <c r="B4" s="34" t="s">
        <v>9</v>
      </c>
      <c r="C4" s="35"/>
      <c r="D4" s="36"/>
      <c r="E4" s="35"/>
      <c r="F4" s="37"/>
      <c r="G4" s="37"/>
      <c r="H4" s="38"/>
      <c r="I4" s="38"/>
      <c r="J4" s="38"/>
      <c r="K4" s="38"/>
      <c r="L4" s="38"/>
      <c r="M4" s="38"/>
      <c r="N4" s="39" t="s">
        <v>10</v>
      </c>
      <c r="O4" s="40">
        <f>'BDI Equipamentos'!B20</f>
        <v>0.14519963674104819</v>
      </c>
      <c r="Q4" s="22" t="s">
        <v>11</v>
      </c>
      <c r="R4" s="23">
        <f>S93</f>
        <v>111679.60687679726</v>
      </c>
      <c r="S4" s="24">
        <f>R4/$R$5</f>
        <v>0.57198193163650346</v>
      </c>
      <c r="XFD4" s="21"/>
    </row>
    <row r="5" spans="1:20 16384:16384" s="20" customFormat="1" x14ac:dyDescent="0.2">
      <c r="A5" s="41" t="s">
        <v>12</v>
      </c>
      <c r="B5" s="42" t="s">
        <v>13</v>
      </c>
      <c r="C5" s="43"/>
      <c r="D5" s="44"/>
      <c r="E5" s="45"/>
      <c r="F5" s="46"/>
      <c r="G5" s="47"/>
      <c r="H5" s="48"/>
      <c r="I5" s="48"/>
      <c r="J5" s="48"/>
      <c r="K5" s="48"/>
      <c r="L5" s="48"/>
      <c r="M5" s="48"/>
      <c r="N5" s="49"/>
      <c r="O5" s="50" t="s">
        <v>14</v>
      </c>
      <c r="Q5" s="22" t="s">
        <v>15</v>
      </c>
      <c r="R5" s="23">
        <f>SUM(R2:R4)</f>
        <v>195250.23554025489</v>
      </c>
      <c r="S5" s="24">
        <f>R5/$R$5</f>
        <v>1</v>
      </c>
      <c r="XFD5" s="21"/>
    </row>
    <row r="6" spans="1:20 16384:16384" x14ac:dyDescent="0.2">
      <c r="A6" s="51"/>
      <c r="B6" s="51"/>
      <c r="C6" s="51"/>
      <c r="D6" s="52"/>
      <c r="E6" s="51"/>
      <c r="F6" s="53"/>
      <c r="G6" s="54"/>
      <c r="H6" s="55"/>
      <c r="I6" s="55"/>
      <c r="J6" s="55"/>
      <c r="K6" s="55"/>
      <c r="L6" s="55"/>
      <c r="M6" s="55"/>
      <c r="N6" s="55"/>
      <c r="O6" s="55"/>
    </row>
    <row r="7" spans="1:20 16384:16384" s="57" customFormat="1" ht="11.25" customHeight="1" x14ac:dyDescent="0.2">
      <c r="A7" s="11" t="s">
        <v>16</v>
      </c>
      <c r="B7" s="10" t="s">
        <v>17</v>
      </c>
      <c r="C7" s="11" t="s">
        <v>18</v>
      </c>
      <c r="D7" s="11" t="s">
        <v>19</v>
      </c>
      <c r="E7" s="11" t="s">
        <v>20</v>
      </c>
      <c r="F7" s="9" t="s">
        <v>21</v>
      </c>
      <c r="G7" s="8" t="s">
        <v>22</v>
      </c>
      <c r="H7" s="8" t="s">
        <v>23</v>
      </c>
      <c r="I7" s="8"/>
      <c r="J7" s="8"/>
      <c r="K7" s="8" t="s">
        <v>24</v>
      </c>
      <c r="L7" s="8"/>
      <c r="M7" s="8"/>
      <c r="N7" s="8" t="s">
        <v>25</v>
      </c>
      <c r="O7" s="8" t="s">
        <v>26</v>
      </c>
      <c r="Q7" s="8" t="s">
        <v>3</v>
      </c>
      <c r="R7" s="8" t="s">
        <v>7</v>
      </c>
      <c r="S7" s="8" t="s">
        <v>11</v>
      </c>
      <c r="XFD7" s="21"/>
    </row>
    <row r="8" spans="1:20 16384:16384" s="57" customFormat="1" x14ac:dyDescent="0.2">
      <c r="A8" s="11"/>
      <c r="B8" s="10"/>
      <c r="C8" s="11"/>
      <c r="D8" s="11"/>
      <c r="E8" s="11"/>
      <c r="F8" s="9"/>
      <c r="G8" s="8"/>
      <c r="H8" s="56" t="s">
        <v>27</v>
      </c>
      <c r="I8" s="56" t="s">
        <v>28</v>
      </c>
      <c r="J8" s="56" t="s">
        <v>29</v>
      </c>
      <c r="K8" s="56" t="s">
        <v>27</v>
      </c>
      <c r="L8" s="56" t="s">
        <v>28</v>
      </c>
      <c r="M8" s="56" t="s">
        <v>29</v>
      </c>
      <c r="N8" s="8"/>
      <c r="O8" s="8"/>
      <c r="Q8" s="8"/>
      <c r="R8" s="8"/>
      <c r="S8" s="8"/>
      <c r="XFD8" s="21"/>
    </row>
    <row r="9" spans="1:20 16384:16384" x14ac:dyDescent="0.2">
      <c r="A9" s="58"/>
      <c r="B9" s="58"/>
      <c r="C9" s="58"/>
      <c r="D9" s="59"/>
      <c r="E9" s="58"/>
      <c r="F9" s="60"/>
      <c r="G9" s="60"/>
      <c r="H9" s="23"/>
      <c r="I9" s="23"/>
      <c r="J9" s="23"/>
      <c r="K9" s="23"/>
      <c r="L9" s="23"/>
      <c r="M9" s="23"/>
      <c r="N9" s="23"/>
      <c r="O9" s="23"/>
      <c r="Q9" s="23" t="str">
        <f>IF(A9="SINAPI",T9*J9*(1+$O$3),"")</f>
        <v/>
      </c>
      <c r="R9" s="23" t="str">
        <f>IF(A9="TCPO",T9*J9*(1+$O$3),"")</f>
        <v/>
      </c>
      <c r="S9" s="23" t="str">
        <f>IF(A9="Cotação",T9*J9*(1+$O$3),"")</f>
        <v/>
      </c>
      <c r="T9" s="19" t="e">
        <f>IF(#REF!&lt;&gt;0,#REF!,T8)</f>
        <v>#REF!</v>
      </c>
      <c r="XFD9" s="21"/>
    </row>
    <row r="10" spans="1:20 16384:16384" s="57" customFormat="1" x14ac:dyDescent="0.2">
      <c r="A10" s="61"/>
      <c r="B10" s="61"/>
      <c r="C10" s="61">
        <v>1</v>
      </c>
      <c r="D10" s="62" t="s">
        <v>30</v>
      </c>
      <c r="E10" s="61"/>
      <c r="F10" s="63"/>
      <c r="G10" s="63"/>
      <c r="H10" s="22"/>
      <c r="I10" s="22"/>
      <c r="J10" s="22"/>
      <c r="K10" s="22"/>
      <c r="L10" s="22"/>
      <c r="M10" s="22"/>
      <c r="N10" s="22"/>
      <c r="O10" s="22">
        <f>SUM(O11:O23)</f>
        <v>29548.207898263667</v>
      </c>
      <c r="Q10" s="23" t="str">
        <f>IF(A10="SINAPI",T10*J10*(1+$O$3),"")</f>
        <v/>
      </c>
      <c r="R10" s="23" t="str">
        <f>IF(A10="TCPO",T10*J10*(1+$O$3),"")</f>
        <v/>
      </c>
      <c r="S10" s="23" t="str">
        <f>IF(A10="Cotação",T10*J10*(1+$O$3),"")</f>
        <v/>
      </c>
      <c r="T10" s="19" t="e">
        <f>IF(#REF!&lt;&gt;0,#REF!,T9)</f>
        <v>#REF!</v>
      </c>
      <c r="XFD10" s="21"/>
    </row>
    <row r="11" spans="1:20 16384:16384" s="57" customFormat="1" x14ac:dyDescent="0.2">
      <c r="A11" s="61"/>
      <c r="B11" s="61"/>
      <c r="C11" s="61"/>
      <c r="D11" s="62"/>
      <c r="E11" s="61"/>
      <c r="F11" s="63"/>
      <c r="G11" s="63"/>
      <c r="H11" s="22"/>
      <c r="I11" s="22"/>
      <c r="J11" s="22"/>
      <c r="K11" s="22"/>
      <c r="L11" s="22"/>
      <c r="M11" s="22"/>
      <c r="N11" s="22"/>
      <c r="O11" s="22"/>
      <c r="Q11" s="23"/>
      <c r="R11" s="23"/>
      <c r="S11" s="23"/>
      <c r="T11" s="19"/>
      <c r="XFD11" s="21"/>
    </row>
    <row r="12" spans="1:20 16384:16384" s="57" customFormat="1" x14ac:dyDescent="0.2">
      <c r="A12" s="64" t="s">
        <v>31</v>
      </c>
      <c r="B12" s="64"/>
      <c r="C12" s="64" t="s">
        <v>32</v>
      </c>
      <c r="D12" s="65" t="s">
        <v>33</v>
      </c>
      <c r="E12" s="64" t="s">
        <v>34</v>
      </c>
      <c r="F12" s="66">
        <v>2</v>
      </c>
      <c r="G12" s="66"/>
      <c r="H12" s="67">
        <f>SUM(H13)</f>
        <v>180</v>
      </c>
      <c r="I12" s="67">
        <f>SUM(I13)</f>
        <v>0</v>
      </c>
      <c r="J12" s="67">
        <f>H12+I12</f>
        <v>180</v>
      </c>
      <c r="K12" s="67">
        <f>F12*H12</f>
        <v>360</v>
      </c>
      <c r="L12" s="67">
        <f>F12*I12</f>
        <v>0</v>
      </c>
      <c r="M12" s="67">
        <f>K12+L12</f>
        <v>360</v>
      </c>
      <c r="N12" s="67">
        <f>M12*$O$3</f>
        <v>89.911997635467969</v>
      </c>
      <c r="O12" s="67">
        <f>M12+N12</f>
        <v>449.91199763546797</v>
      </c>
      <c r="Q12" s="23"/>
      <c r="R12" s="23"/>
      <c r="S12" s="23"/>
      <c r="T12" s="19"/>
      <c r="XFD12" s="68"/>
    </row>
    <row r="13" spans="1:20 16384:16384" s="19" customFormat="1" ht="45" x14ac:dyDescent="0.2">
      <c r="A13" s="58" t="s">
        <v>3</v>
      </c>
      <c r="B13" s="58">
        <v>10527</v>
      </c>
      <c r="C13" s="58" t="s">
        <v>35</v>
      </c>
      <c r="D13" s="59" t="s">
        <v>36</v>
      </c>
      <c r="E13" s="58" t="s">
        <v>37</v>
      </c>
      <c r="F13" s="60">
        <v>6</v>
      </c>
      <c r="G13" s="60">
        <f>30*(1-O95)</f>
        <v>30</v>
      </c>
      <c r="H13" s="69">
        <f>ROUND(F13*G13,2)</f>
        <v>180</v>
      </c>
      <c r="I13" s="23"/>
      <c r="J13" s="23"/>
      <c r="K13" s="23"/>
      <c r="L13" s="23"/>
      <c r="M13" s="23"/>
      <c r="N13" s="23"/>
      <c r="O13" s="23"/>
      <c r="Q13" s="23">
        <f>(H13+I13)*F12*(1+$O$3)</f>
        <v>449.91199763546797</v>
      </c>
      <c r="R13" s="23"/>
      <c r="S13" s="23"/>
      <c r="XFD13" s="21"/>
    </row>
    <row r="14" spans="1:20 16384:16384" s="57" customFormat="1" x14ac:dyDescent="0.2">
      <c r="A14" s="64" t="s">
        <v>31</v>
      </c>
      <c r="B14" s="64"/>
      <c r="C14" s="64" t="s">
        <v>38</v>
      </c>
      <c r="D14" s="65" t="s">
        <v>39</v>
      </c>
      <c r="E14" s="64" t="s">
        <v>34</v>
      </c>
      <c r="F14" s="66">
        <v>36</v>
      </c>
      <c r="G14" s="66"/>
      <c r="H14" s="67">
        <f>SUM(H15)</f>
        <v>41.45</v>
      </c>
      <c r="I14" s="67">
        <f>SUM(I15)</f>
        <v>165.79</v>
      </c>
      <c r="J14" s="67">
        <f>H14+I14</f>
        <v>207.24</v>
      </c>
      <c r="K14" s="67">
        <f>F14*H14</f>
        <v>1492.2</v>
      </c>
      <c r="L14" s="67">
        <f>F14*I14</f>
        <v>5968.44</v>
      </c>
      <c r="M14" s="67">
        <f>K14+L14</f>
        <v>7460.6399999999994</v>
      </c>
      <c r="N14" s="67">
        <f>M14*$O$3</f>
        <v>1863.3362389974382</v>
      </c>
      <c r="O14" s="67">
        <f>M14+N14</f>
        <v>9323.9762389974385</v>
      </c>
      <c r="Q14" s="23"/>
      <c r="R14" s="23"/>
      <c r="S14" s="23"/>
      <c r="T14" s="19"/>
      <c r="XFD14" s="68"/>
    </row>
    <row r="15" spans="1:20 16384:16384" s="19" customFormat="1" ht="22.5" x14ac:dyDescent="0.2">
      <c r="A15" s="58" t="s">
        <v>3</v>
      </c>
      <c r="B15" s="58">
        <v>97064</v>
      </c>
      <c r="C15" s="58" t="s">
        <v>40</v>
      </c>
      <c r="D15" s="59" t="s">
        <v>41</v>
      </c>
      <c r="E15" s="58" t="s">
        <v>42</v>
      </c>
      <c r="F15" s="60">
        <v>6</v>
      </c>
      <c r="G15" s="60">
        <f>34.54*(1-O95)</f>
        <v>34.54</v>
      </c>
      <c r="H15" s="69">
        <f>ROUND(0.2*F15*G15,2)</f>
        <v>41.45</v>
      </c>
      <c r="I15" s="23">
        <f>ROUND(0.8*F15*G15,2)</f>
        <v>165.79</v>
      </c>
      <c r="J15" s="23"/>
      <c r="K15" s="23"/>
      <c r="L15" s="23"/>
      <c r="M15" s="23"/>
      <c r="N15" s="23"/>
      <c r="O15" s="23"/>
      <c r="Q15" s="23">
        <f>(H15+I15)*F14*(1+$O$3)</f>
        <v>9323.9762389974385</v>
      </c>
      <c r="R15" s="23"/>
      <c r="S15" s="23"/>
      <c r="XFD15" s="21"/>
    </row>
    <row r="16" spans="1:20 16384:16384" s="57" customFormat="1" x14ac:dyDescent="0.2">
      <c r="A16" s="64" t="s">
        <v>31</v>
      </c>
      <c r="B16" s="64"/>
      <c r="C16" s="64" t="s">
        <v>43</v>
      </c>
      <c r="D16" s="65" t="s">
        <v>44</v>
      </c>
      <c r="E16" s="64" t="s">
        <v>45</v>
      </c>
      <c r="F16" s="66">
        <v>210</v>
      </c>
      <c r="G16" s="66"/>
      <c r="H16" s="67">
        <f>SUM(H17:H18)</f>
        <v>0</v>
      </c>
      <c r="I16" s="67">
        <f>SUM(I17:I18)</f>
        <v>63.71</v>
      </c>
      <c r="J16" s="67">
        <f>H16+I16</f>
        <v>63.71</v>
      </c>
      <c r="K16" s="67">
        <f>F16*H16</f>
        <v>0</v>
      </c>
      <c r="L16" s="67">
        <f>F16*I16</f>
        <v>13379.1</v>
      </c>
      <c r="M16" s="67">
        <f>K16+L16</f>
        <v>13379.1</v>
      </c>
      <c r="N16" s="67">
        <f>M16*$O$3</f>
        <v>3341.5044654574713</v>
      </c>
      <c r="O16" s="67">
        <f>M16+N16</f>
        <v>16720.604465457473</v>
      </c>
      <c r="Q16" s="23"/>
      <c r="R16" s="23"/>
      <c r="S16" s="23"/>
      <c r="T16" s="19"/>
      <c r="XFD16" s="21"/>
    </row>
    <row r="17" spans="1:20 16384:16384" s="57" customFormat="1" x14ac:dyDescent="0.2">
      <c r="A17" s="58" t="s">
        <v>3</v>
      </c>
      <c r="B17" s="58">
        <v>88278</v>
      </c>
      <c r="C17" s="58" t="s">
        <v>40</v>
      </c>
      <c r="D17" s="59" t="s">
        <v>46</v>
      </c>
      <c r="E17" s="58" t="s">
        <v>47</v>
      </c>
      <c r="F17" s="60">
        <v>1</v>
      </c>
      <c r="G17" s="60">
        <f>33.93*(1-O95)</f>
        <v>33.93</v>
      </c>
      <c r="H17" s="69"/>
      <c r="I17" s="69">
        <f>ROUND(F17*G17,2)</f>
        <v>33.93</v>
      </c>
      <c r="J17" s="69"/>
      <c r="K17" s="22"/>
      <c r="L17" s="22"/>
      <c r="M17" s="22"/>
      <c r="N17" s="22"/>
      <c r="O17" s="22"/>
      <c r="Q17" s="23">
        <f>(H17+I17)*F16*(1+$O$3)</f>
        <v>8904.8832132000007</v>
      </c>
      <c r="R17" s="23"/>
      <c r="S17" s="23"/>
      <c r="T17" s="19"/>
      <c r="XFD17" s="21"/>
    </row>
    <row r="18" spans="1:20 16384:16384" s="57" customFormat="1" x14ac:dyDescent="0.2">
      <c r="A18" s="58" t="s">
        <v>3</v>
      </c>
      <c r="B18" s="58">
        <v>88243</v>
      </c>
      <c r="C18" s="58" t="s">
        <v>40</v>
      </c>
      <c r="D18" s="59" t="s">
        <v>48</v>
      </c>
      <c r="E18" s="58" t="s">
        <v>47</v>
      </c>
      <c r="F18" s="60">
        <v>1</v>
      </c>
      <c r="G18" s="60">
        <f>29.78*(1-O95)</f>
        <v>29.78</v>
      </c>
      <c r="H18" s="69"/>
      <c r="I18" s="69">
        <f>ROUND(F18*G18,2)</f>
        <v>29.78</v>
      </c>
      <c r="J18" s="69"/>
      <c r="K18" s="22"/>
      <c r="L18" s="22"/>
      <c r="M18" s="22"/>
      <c r="N18" s="22"/>
      <c r="O18" s="22"/>
      <c r="Q18" s="23">
        <f>(H18+I18)*F16*(1+$O$3)</f>
        <v>7815.721252257471</v>
      </c>
      <c r="R18" s="23"/>
      <c r="S18" s="23"/>
      <c r="T18" s="19"/>
      <c r="XFD18" s="21"/>
    </row>
    <row r="19" spans="1:20 16384:16384" s="57" customFormat="1" ht="22.5" x14ac:dyDescent="0.2">
      <c r="A19" s="64" t="s">
        <v>31</v>
      </c>
      <c r="B19" s="64"/>
      <c r="C19" s="64" t="s">
        <v>49</v>
      </c>
      <c r="D19" s="65" t="s">
        <v>50</v>
      </c>
      <c r="E19" s="64" t="s">
        <v>34</v>
      </c>
      <c r="F19" s="66">
        <v>25</v>
      </c>
      <c r="G19" s="66"/>
      <c r="H19" s="67">
        <f>SUM(H20:H21)</f>
        <v>0</v>
      </c>
      <c r="I19" s="67">
        <f>SUM(I20:I21)</f>
        <v>68.17</v>
      </c>
      <c r="J19" s="67">
        <f>H19+I19</f>
        <v>68.17</v>
      </c>
      <c r="K19" s="67">
        <f>F19*H19</f>
        <v>0</v>
      </c>
      <c r="L19" s="67">
        <f>F19*I19</f>
        <v>1704.25</v>
      </c>
      <c r="M19" s="67">
        <f>K19+L19</f>
        <v>1704.25</v>
      </c>
      <c r="N19" s="67">
        <f>M19*$O$3</f>
        <v>425.64589436179529</v>
      </c>
      <c r="O19" s="67">
        <f>M19+N19</f>
        <v>2129.8958943617954</v>
      </c>
      <c r="Q19" s="23"/>
      <c r="R19" s="23"/>
      <c r="S19" s="23"/>
      <c r="T19" s="19"/>
      <c r="XFD19" s="21"/>
    </row>
    <row r="20" spans="1:20 16384:16384" s="57" customFormat="1" x14ac:dyDescent="0.2">
      <c r="A20" s="58" t="s">
        <v>3</v>
      </c>
      <c r="B20" s="58">
        <v>88264</v>
      </c>
      <c r="C20" s="58" t="s">
        <v>40</v>
      </c>
      <c r="D20" s="59" t="s">
        <v>51</v>
      </c>
      <c r="E20" s="58" t="s">
        <v>47</v>
      </c>
      <c r="F20" s="60">
        <v>1</v>
      </c>
      <c r="G20" s="60">
        <f>37.37*(1-O95)</f>
        <v>37.369999999999997</v>
      </c>
      <c r="H20" s="69"/>
      <c r="I20" s="69">
        <f>ROUND(F20*G20,2)</f>
        <v>37.369999999999997</v>
      </c>
      <c r="J20" s="69">
        <f>H20+I20</f>
        <v>37.369999999999997</v>
      </c>
      <c r="K20" s="22"/>
      <c r="L20" s="22"/>
      <c r="M20" s="22"/>
      <c r="N20" s="22"/>
      <c r="O20" s="22"/>
      <c r="Q20" s="23">
        <f>(H20+I20)*F19*(1+$O$3)</f>
        <v>1167.5841216414885</v>
      </c>
      <c r="R20" s="23"/>
      <c r="S20" s="23"/>
      <c r="T20" s="19"/>
      <c r="XFD20" s="21"/>
    </row>
    <row r="21" spans="1:20 16384:16384" s="57" customFormat="1" x14ac:dyDescent="0.2">
      <c r="A21" s="58" t="s">
        <v>3</v>
      </c>
      <c r="B21" s="58">
        <v>88247</v>
      </c>
      <c r="C21" s="58" t="s">
        <v>40</v>
      </c>
      <c r="D21" s="59" t="s">
        <v>52</v>
      </c>
      <c r="E21" s="58" t="s">
        <v>47</v>
      </c>
      <c r="F21" s="60">
        <v>1</v>
      </c>
      <c r="G21" s="60">
        <f>30.8*(1-O95)</f>
        <v>30.8</v>
      </c>
      <c r="H21" s="69"/>
      <c r="I21" s="69">
        <f>ROUND(F21*G21,2)</f>
        <v>30.8</v>
      </c>
      <c r="J21" s="69">
        <f>H21+I21</f>
        <v>30.8</v>
      </c>
      <c r="K21" s="22"/>
      <c r="L21" s="22"/>
      <c r="M21" s="22"/>
      <c r="N21" s="22"/>
      <c r="O21" s="22"/>
      <c r="Q21" s="23">
        <f>(H21+I21)*F19*(1+$O$3)</f>
        <v>962.31177272030652</v>
      </c>
      <c r="R21" s="23"/>
      <c r="S21" s="23"/>
      <c r="T21" s="19"/>
      <c r="XFD21" s="21"/>
    </row>
    <row r="22" spans="1:20 16384:16384" s="57" customFormat="1" ht="22.5" x14ac:dyDescent="0.2">
      <c r="A22" s="64" t="s">
        <v>31</v>
      </c>
      <c r="B22" s="64"/>
      <c r="C22" s="64" t="s">
        <v>53</v>
      </c>
      <c r="D22" s="65" t="s">
        <v>54</v>
      </c>
      <c r="E22" s="64" t="s">
        <v>34</v>
      </c>
      <c r="F22" s="66">
        <v>1</v>
      </c>
      <c r="G22" s="66"/>
      <c r="H22" s="67">
        <f>SUM(H23)</f>
        <v>0</v>
      </c>
      <c r="I22" s="67">
        <f>SUM(I23)</f>
        <v>739.2</v>
      </c>
      <c r="J22" s="67">
        <f>H22+I22</f>
        <v>739.2</v>
      </c>
      <c r="K22" s="67">
        <f>F22*H22</f>
        <v>0</v>
      </c>
      <c r="L22" s="67">
        <f>F22*I22</f>
        <v>739.2</v>
      </c>
      <c r="M22" s="67">
        <f>K22+L22</f>
        <v>739.2</v>
      </c>
      <c r="N22" s="67">
        <f>M22*$O$3</f>
        <v>184.61930181149424</v>
      </c>
      <c r="O22" s="67">
        <f>M22+N22</f>
        <v>923.81930181149426</v>
      </c>
      <c r="Q22" s="23"/>
      <c r="R22" s="23"/>
      <c r="S22" s="23"/>
      <c r="T22" s="19"/>
      <c r="XFD22" s="21"/>
    </row>
    <row r="23" spans="1:20 16384:16384" s="57" customFormat="1" x14ac:dyDescent="0.2">
      <c r="A23" s="58" t="s">
        <v>3</v>
      </c>
      <c r="B23" s="58">
        <v>88247</v>
      </c>
      <c r="C23" s="58" t="s">
        <v>40</v>
      </c>
      <c r="D23" s="59" t="s">
        <v>52</v>
      </c>
      <c r="E23" s="58" t="s">
        <v>47</v>
      </c>
      <c r="F23" s="60">
        <v>24</v>
      </c>
      <c r="G23" s="60">
        <f>30.8*(1-O95)</f>
        <v>30.8</v>
      </c>
      <c r="H23" s="69"/>
      <c r="I23" s="69">
        <f>ROUND(F23*G23,2)</f>
        <v>739.2</v>
      </c>
      <c r="J23" s="69">
        <f>H23+I23</f>
        <v>739.2</v>
      </c>
      <c r="K23" s="22"/>
      <c r="L23" s="22"/>
      <c r="M23" s="22"/>
      <c r="N23" s="22"/>
      <c r="O23" s="22"/>
      <c r="Q23" s="23">
        <f>(H23+I23)*F22*(1+$O$3)</f>
        <v>923.81930181149426</v>
      </c>
      <c r="R23" s="23"/>
      <c r="S23" s="23"/>
      <c r="T23" s="19"/>
      <c r="XFD23" s="21"/>
    </row>
    <row r="24" spans="1:20 16384:16384" s="57" customFormat="1" x14ac:dyDescent="0.2">
      <c r="A24" s="61"/>
      <c r="B24" s="61"/>
      <c r="C24" s="61"/>
      <c r="D24" s="62"/>
      <c r="E24" s="61"/>
      <c r="F24" s="63"/>
      <c r="G24" s="63"/>
      <c r="H24" s="22"/>
      <c r="I24" s="22"/>
      <c r="J24" s="22"/>
      <c r="K24" s="22"/>
      <c r="L24" s="22"/>
      <c r="M24" s="22"/>
      <c r="N24" s="22"/>
      <c r="O24" s="22"/>
      <c r="Q24" s="23"/>
      <c r="R24" s="23"/>
      <c r="S24" s="23"/>
      <c r="T24" s="19"/>
      <c r="XFD24" s="21"/>
    </row>
    <row r="25" spans="1:20 16384:16384" s="57" customFormat="1" x14ac:dyDescent="0.2">
      <c r="A25" s="61"/>
      <c r="B25" s="61"/>
      <c r="C25" s="61">
        <v>2</v>
      </c>
      <c r="D25" s="62" t="s">
        <v>55</v>
      </c>
      <c r="E25" s="61"/>
      <c r="F25" s="63"/>
      <c r="G25" s="63"/>
      <c r="H25" s="22"/>
      <c r="I25" s="22"/>
      <c r="J25" s="22"/>
      <c r="K25" s="22"/>
      <c r="L25" s="22"/>
      <c r="M25" s="22"/>
      <c r="N25" s="22"/>
      <c r="O25" s="22">
        <f>SUM(O26:O68)</f>
        <v>49467.336735355602</v>
      </c>
      <c r="Q25" s="23"/>
      <c r="R25" s="23"/>
      <c r="S25" s="23"/>
      <c r="T25" s="19"/>
      <c r="XFD25" s="21"/>
    </row>
    <row r="26" spans="1:20 16384:16384" s="57" customFormat="1" x14ac:dyDescent="0.2">
      <c r="A26" s="61"/>
      <c r="B26" s="61"/>
      <c r="C26" s="61"/>
      <c r="D26" s="62"/>
      <c r="E26" s="61"/>
      <c r="F26" s="63"/>
      <c r="G26" s="63"/>
      <c r="H26" s="22"/>
      <c r="I26" s="22"/>
      <c r="J26" s="22"/>
      <c r="K26" s="22"/>
      <c r="L26" s="22"/>
      <c r="M26" s="22"/>
      <c r="N26" s="22"/>
      <c r="O26" s="22"/>
      <c r="Q26" s="23"/>
      <c r="R26" s="23"/>
      <c r="S26" s="23"/>
      <c r="T26" s="19"/>
      <c r="XFD26" s="21"/>
    </row>
    <row r="27" spans="1:20 16384:16384" s="57" customFormat="1" ht="22.5" x14ac:dyDescent="0.2">
      <c r="A27" s="64" t="s">
        <v>3</v>
      </c>
      <c r="B27" s="64">
        <v>95726</v>
      </c>
      <c r="C27" s="64" t="s">
        <v>56</v>
      </c>
      <c r="D27" s="65" t="s">
        <v>57</v>
      </c>
      <c r="E27" s="64" t="s">
        <v>42</v>
      </c>
      <c r="F27" s="66">
        <v>655</v>
      </c>
      <c r="G27" s="66"/>
      <c r="H27" s="67">
        <f>SUM(H28:H31)</f>
        <v>17.3</v>
      </c>
      <c r="I27" s="67">
        <f>SUM(I28:I31)</f>
        <v>4.3600000000000003</v>
      </c>
      <c r="J27" s="67">
        <f t="shared" ref="J27:J32" si="0">H27+I27</f>
        <v>21.66</v>
      </c>
      <c r="K27" s="67">
        <f>F27*H27</f>
        <v>11331.5</v>
      </c>
      <c r="L27" s="67">
        <f>F27*I27</f>
        <v>2855.8</v>
      </c>
      <c r="M27" s="67">
        <f>K27+L27</f>
        <v>14187.3</v>
      </c>
      <c r="N27" s="67">
        <f>M27*$O$3</f>
        <v>3543.3569001490964</v>
      </c>
      <c r="O27" s="67">
        <f>M27+N27</f>
        <v>17730.656900149097</v>
      </c>
      <c r="Q27" s="23"/>
      <c r="R27" s="23"/>
      <c r="S27" s="23"/>
      <c r="T27" s="19"/>
      <c r="XFD27" s="21"/>
    </row>
    <row r="28" spans="1:20 16384:16384" s="57" customFormat="1" ht="45" x14ac:dyDescent="0.2">
      <c r="A28" s="58" t="s">
        <v>3</v>
      </c>
      <c r="B28" s="58">
        <v>91170</v>
      </c>
      <c r="C28" s="58" t="s">
        <v>40</v>
      </c>
      <c r="D28" s="59" t="s">
        <v>58</v>
      </c>
      <c r="E28" s="58" t="s">
        <v>42</v>
      </c>
      <c r="F28" s="60">
        <v>1</v>
      </c>
      <c r="G28" s="60">
        <f>12.88*(1-O95)</f>
        <v>12.88</v>
      </c>
      <c r="H28" s="69">
        <f>ROUND(F28*G28,2)</f>
        <v>12.88</v>
      </c>
      <c r="I28" s="69"/>
      <c r="J28" s="69">
        <f t="shared" si="0"/>
        <v>12.88</v>
      </c>
      <c r="K28" s="22"/>
      <c r="L28" s="22"/>
      <c r="M28" s="22"/>
      <c r="N28" s="22"/>
      <c r="O28" s="22"/>
      <c r="Q28" s="23">
        <f>(H28+I28)*F27*(1+$O$3)</f>
        <v>10543.437713477393</v>
      </c>
      <c r="R28" s="23"/>
      <c r="S28" s="23"/>
      <c r="T28" s="19"/>
      <c r="XFD28" s="21"/>
    </row>
    <row r="29" spans="1:20 16384:16384" s="57" customFormat="1" x14ac:dyDescent="0.2">
      <c r="A29" s="58" t="s">
        <v>3</v>
      </c>
      <c r="B29" s="58">
        <v>88264</v>
      </c>
      <c r="C29" s="58" t="s">
        <v>40</v>
      </c>
      <c r="D29" s="59" t="s">
        <v>51</v>
      </c>
      <c r="E29" s="58" t="s">
        <v>47</v>
      </c>
      <c r="F29" s="60">
        <v>6.4000000000000001E-2</v>
      </c>
      <c r="G29" s="60">
        <f>37.37*(1-O95)</f>
        <v>37.369999999999997</v>
      </c>
      <c r="H29" s="69"/>
      <c r="I29" s="69">
        <f>ROUND(F29*G29,2)</f>
        <v>2.39</v>
      </c>
      <c r="J29" s="69">
        <f t="shared" si="0"/>
        <v>2.39</v>
      </c>
      <c r="K29" s="22"/>
      <c r="L29" s="22"/>
      <c r="M29" s="22"/>
      <c r="N29" s="22"/>
      <c r="O29" s="22"/>
      <c r="Q29" s="23">
        <f>(H29+I29)*F27*(1+$O$3)</f>
        <v>1956.4298241623426</v>
      </c>
      <c r="R29" s="23"/>
      <c r="S29" s="23"/>
      <c r="T29" s="19"/>
      <c r="XFD29" s="21"/>
    </row>
    <row r="30" spans="1:20 16384:16384" s="57" customFormat="1" x14ac:dyDescent="0.2">
      <c r="A30" s="58" t="s">
        <v>3</v>
      </c>
      <c r="B30" s="58">
        <v>88247</v>
      </c>
      <c r="C30" s="58" t="s">
        <v>40</v>
      </c>
      <c r="D30" s="59" t="s">
        <v>52</v>
      </c>
      <c r="E30" s="58" t="s">
        <v>47</v>
      </c>
      <c r="F30" s="60">
        <v>6.4000000000000001E-2</v>
      </c>
      <c r="G30" s="60">
        <f>30.8*(1-O95)</f>
        <v>30.8</v>
      </c>
      <c r="H30" s="69"/>
      <c r="I30" s="69">
        <f>ROUND(F30*G30,2)</f>
        <v>1.97</v>
      </c>
      <c r="J30" s="69">
        <f t="shared" si="0"/>
        <v>1.97</v>
      </c>
      <c r="K30" s="22"/>
      <c r="L30" s="22"/>
      <c r="M30" s="22"/>
      <c r="N30" s="22"/>
      <c r="O30" s="22"/>
      <c r="Q30" s="23">
        <f>(H30+I30)*F27*(1+$O$3)</f>
        <v>1612.6220726359056</v>
      </c>
      <c r="R30" s="23"/>
      <c r="S30" s="23"/>
      <c r="T30" s="19"/>
      <c r="XFD30" s="21"/>
    </row>
    <row r="31" spans="1:20 16384:16384" s="57" customFormat="1" x14ac:dyDescent="0.2">
      <c r="A31" s="58" t="s">
        <v>3</v>
      </c>
      <c r="B31" s="58">
        <v>2676</v>
      </c>
      <c r="C31" s="58" t="s">
        <v>35</v>
      </c>
      <c r="D31" s="59" t="s">
        <v>59</v>
      </c>
      <c r="E31" s="58" t="s">
        <v>42</v>
      </c>
      <c r="F31" s="60">
        <v>1.0538000000000001</v>
      </c>
      <c r="G31" s="60">
        <f>4.19*(1-O95)</f>
        <v>4.1900000000000004</v>
      </c>
      <c r="H31" s="69">
        <f>ROUND(F31*G31,2)</f>
        <v>4.42</v>
      </c>
      <c r="I31" s="69"/>
      <c r="J31" s="69">
        <f t="shared" si="0"/>
        <v>4.42</v>
      </c>
      <c r="K31" s="22"/>
      <c r="L31" s="22"/>
      <c r="M31" s="22"/>
      <c r="N31" s="22"/>
      <c r="O31" s="22"/>
      <c r="Q31" s="23">
        <f>(H31+I31)*F27*(1+$O$3)</f>
        <v>3618.1672898734537</v>
      </c>
      <c r="R31" s="23"/>
      <c r="S31" s="23"/>
      <c r="T31" s="19"/>
      <c r="XFD31" s="21"/>
    </row>
    <row r="32" spans="1:20 16384:16384" s="57" customFormat="1" ht="22.5" x14ac:dyDescent="0.2">
      <c r="A32" s="64" t="s">
        <v>31</v>
      </c>
      <c r="B32" s="64"/>
      <c r="C32" s="64" t="s">
        <v>60</v>
      </c>
      <c r="D32" s="65" t="s">
        <v>61</v>
      </c>
      <c r="E32" s="64" t="s">
        <v>42</v>
      </c>
      <c r="F32" s="66">
        <v>175</v>
      </c>
      <c r="G32" s="66"/>
      <c r="H32" s="67">
        <f>SUM(H33:H40)</f>
        <v>20.52</v>
      </c>
      <c r="I32" s="67">
        <f>SUM(I33:I40)</f>
        <v>13.629999999999999</v>
      </c>
      <c r="J32" s="67">
        <f t="shared" si="0"/>
        <v>34.15</v>
      </c>
      <c r="K32" s="67">
        <f>F32*H32</f>
        <v>3591</v>
      </c>
      <c r="L32" s="67">
        <f>F32*I32</f>
        <v>2385.25</v>
      </c>
      <c r="M32" s="67">
        <f>K32+L32</f>
        <v>5976.25</v>
      </c>
      <c r="N32" s="67">
        <f>M32*$O$3</f>
        <v>1492.6015996360152</v>
      </c>
      <c r="O32" s="67">
        <f>M32+N32</f>
        <v>7468.8515996360147</v>
      </c>
      <c r="Q32" s="23"/>
      <c r="R32" s="23"/>
      <c r="S32" s="23"/>
      <c r="T32" s="19"/>
      <c r="XFD32" s="21"/>
    </row>
    <row r="33" spans="1:20 16384:16384" s="57" customFormat="1" x14ac:dyDescent="0.2">
      <c r="A33" s="58" t="s">
        <v>3</v>
      </c>
      <c r="B33" s="58">
        <v>39996</v>
      </c>
      <c r="C33" s="58" t="s">
        <v>35</v>
      </c>
      <c r="D33" s="59" t="s">
        <v>62</v>
      </c>
      <c r="E33" s="58" t="s">
        <v>42</v>
      </c>
      <c r="F33" s="60">
        <f>3*0.667</f>
        <v>2.0010000000000003</v>
      </c>
      <c r="G33" s="60">
        <f>4.1*(1-O95)</f>
        <v>4.0999999999999996</v>
      </c>
      <c r="H33" s="69">
        <f t="shared" ref="H33:H38" si="1">ROUND(F33*G33,2)</f>
        <v>8.1999999999999993</v>
      </c>
      <c r="I33" s="69"/>
      <c r="J33" s="69"/>
      <c r="K33" s="22"/>
      <c r="L33" s="22"/>
      <c r="M33" s="22"/>
      <c r="N33" s="22"/>
      <c r="O33" s="22"/>
      <c r="Q33" s="23">
        <f>(H33+I33)*F32*(1+$O$3)</f>
        <v>1793.3992127969345</v>
      </c>
      <c r="R33" s="23"/>
      <c r="S33" s="23"/>
      <c r="T33" s="19"/>
      <c r="XFD33" s="21"/>
    </row>
    <row r="34" spans="1:20 16384:16384" s="57" customFormat="1" x14ac:dyDescent="0.2">
      <c r="A34" s="58" t="s">
        <v>63</v>
      </c>
      <c r="B34" s="58" t="s">
        <v>64</v>
      </c>
      <c r="C34" s="58" t="s">
        <v>35</v>
      </c>
      <c r="D34" s="59" t="s">
        <v>65</v>
      </c>
      <c r="E34" s="58" t="s">
        <v>34</v>
      </c>
      <c r="F34" s="60">
        <v>0.66700000000000004</v>
      </c>
      <c r="G34" s="60">
        <f>VLOOKUP(B34,cotações!$A$8:$N$16,13,0)*(1-O95)</f>
        <v>9.9499999999999993</v>
      </c>
      <c r="H34" s="69">
        <f t="shared" si="1"/>
        <v>6.64</v>
      </c>
      <c r="I34" s="69"/>
      <c r="J34" s="69"/>
      <c r="K34" s="22"/>
      <c r="L34" s="22"/>
      <c r="M34" s="22"/>
      <c r="N34" s="22"/>
      <c r="O34" s="22"/>
      <c r="Q34" s="23"/>
      <c r="R34" s="23"/>
      <c r="S34" s="23">
        <f>(H34+I34)*F32*(1+$O$3)</f>
        <v>1452.2159479233717</v>
      </c>
      <c r="T34" s="19"/>
      <c r="XFD34" s="21"/>
    </row>
    <row r="35" spans="1:20 16384:16384" s="57" customFormat="1" x14ac:dyDescent="0.2">
      <c r="A35" s="58" t="s">
        <v>7</v>
      </c>
      <c r="B35" s="58" t="s">
        <v>66</v>
      </c>
      <c r="C35" s="58" t="s">
        <v>35</v>
      </c>
      <c r="D35" s="59" t="s">
        <v>67</v>
      </c>
      <c r="E35" s="58" t="s">
        <v>34</v>
      </c>
      <c r="F35" s="60">
        <v>2.6680000000000001</v>
      </c>
      <c r="G35" s="60">
        <f>0.21*(1-O95)</f>
        <v>0.21</v>
      </c>
      <c r="H35" s="69">
        <f t="shared" si="1"/>
        <v>0.56000000000000005</v>
      </c>
      <c r="I35" s="69"/>
      <c r="J35" s="69"/>
      <c r="K35" s="22"/>
      <c r="L35" s="22"/>
      <c r="M35" s="22"/>
      <c r="N35" s="22"/>
      <c r="O35" s="22"/>
      <c r="Q35" s="23"/>
      <c r="R35" s="23">
        <f>(H35+I35)*F32*(1+$O$3)</f>
        <v>122.47604380076631</v>
      </c>
      <c r="S35" s="23"/>
      <c r="T35" s="19"/>
      <c r="XFD35" s="21"/>
    </row>
    <row r="36" spans="1:20 16384:16384" s="57" customFormat="1" x14ac:dyDescent="0.2">
      <c r="A36" s="58" t="s">
        <v>7</v>
      </c>
      <c r="B36" s="58" t="s">
        <v>66</v>
      </c>
      <c r="C36" s="58" t="s">
        <v>35</v>
      </c>
      <c r="D36" s="59" t="s">
        <v>68</v>
      </c>
      <c r="E36" s="58" t="s">
        <v>34</v>
      </c>
      <c r="F36" s="60">
        <v>2.6680000000000001</v>
      </c>
      <c r="G36" s="60">
        <f>0.08*(1-O95)</f>
        <v>0.08</v>
      </c>
      <c r="H36" s="69">
        <f t="shared" si="1"/>
        <v>0.21</v>
      </c>
      <c r="I36" s="69"/>
      <c r="J36" s="69"/>
      <c r="K36" s="22"/>
      <c r="L36" s="22"/>
      <c r="M36" s="22"/>
      <c r="N36" s="22"/>
      <c r="O36" s="22"/>
      <c r="Q36" s="23"/>
      <c r="R36" s="23">
        <f>(H36+I36)*F32*(1+$O$3)</f>
        <v>45.928516425287356</v>
      </c>
      <c r="S36" s="23"/>
      <c r="T36" s="19"/>
      <c r="XFD36" s="21"/>
    </row>
    <row r="37" spans="1:20 16384:16384" s="57" customFormat="1" ht="22.5" x14ac:dyDescent="0.2">
      <c r="A37" s="58" t="s">
        <v>3</v>
      </c>
      <c r="B37" s="58">
        <v>39127</v>
      </c>
      <c r="C37" s="58" t="s">
        <v>35</v>
      </c>
      <c r="D37" s="59" t="s">
        <v>69</v>
      </c>
      <c r="E37" s="58" t="s">
        <v>34</v>
      </c>
      <c r="F37" s="60">
        <v>0.66700000000000004</v>
      </c>
      <c r="G37" s="60">
        <f>2.08*(1-O95)</f>
        <v>2.08</v>
      </c>
      <c r="H37" s="69">
        <f t="shared" si="1"/>
        <v>1.39</v>
      </c>
      <c r="I37" s="69"/>
      <c r="J37" s="69"/>
      <c r="K37" s="22"/>
      <c r="L37" s="22"/>
      <c r="M37" s="22"/>
      <c r="N37" s="22"/>
      <c r="O37" s="22"/>
      <c r="Q37" s="23">
        <f>(H37+I37)*F32*(1+$O$3)</f>
        <v>304.0030372911877</v>
      </c>
      <c r="R37" s="23"/>
      <c r="S37" s="23"/>
      <c r="T37" s="19"/>
      <c r="XFD37" s="21"/>
    </row>
    <row r="38" spans="1:20 16384:16384" s="57" customFormat="1" x14ac:dyDescent="0.2">
      <c r="A38" s="58" t="s">
        <v>3</v>
      </c>
      <c r="B38" s="58">
        <v>2676</v>
      </c>
      <c r="C38" s="58" t="s">
        <v>35</v>
      </c>
      <c r="D38" s="59" t="s">
        <v>59</v>
      </c>
      <c r="E38" s="58" t="s">
        <v>42</v>
      </c>
      <c r="F38" s="60">
        <v>1.0538000000000001</v>
      </c>
      <c r="G38" s="60">
        <f>3.34*(1-O95)</f>
        <v>3.34</v>
      </c>
      <c r="H38" s="69">
        <f t="shared" si="1"/>
        <v>3.52</v>
      </c>
      <c r="I38" s="69"/>
      <c r="J38" s="69"/>
      <c r="K38" s="22"/>
      <c r="L38" s="22"/>
      <c r="M38" s="22"/>
      <c r="N38" s="22"/>
      <c r="O38" s="22"/>
      <c r="Q38" s="23">
        <f>(H38+I38)*F32*(1+$O$3)</f>
        <v>769.84941817624519</v>
      </c>
      <c r="R38" s="23"/>
      <c r="S38" s="23"/>
      <c r="T38" s="19"/>
      <c r="XFD38" s="21"/>
    </row>
    <row r="39" spans="1:20 16384:16384" s="57" customFormat="1" x14ac:dyDescent="0.2">
      <c r="A39" s="58" t="s">
        <v>3</v>
      </c>
      <c r="B39" s="58">
        <v>88264</v>
      </c>
      <c r="C39" s="58" t="s">
        <v>40</v>
      </c>
      <c r="D39" s="59" t="s">
        <v>51</v>
      </c>
      <c r="E39" s="58" t="s">
        <v>47</v>
      </c>
      <c r="F39" s="60">
        <v>0.2</v>
      </c>
      <c r="G39" s="60">
        <f>37.37*(1-O95)</f>
        <v>37.369999999999997</v>
      </c>
      <c r="H39" s="69"/>
      <c r="I39" s="69">
        <f>ROUND(F39*G39,2)</f>
        <v>7.47</v>
      </c>
      <c r="J39" s="69"/>
      <c r="K39" s="22"/>
      <c r="L39" s="22"/>
      <c r="M39" s="22"/>
      <c r="N39" s="22"/>
      <c r="O39" s="22"/>
      <c r="Q39" s="23">
        <f>(H39+I39)*F32*(1+$O$3)</f>
        <v>1633.742941413793</v>
      </c>
      <c r="R39" s="23"/>
      <c r="S39" s="23"/>
      <c r="T39" s="19"/>
      <c r="XFD39" s="21"/>
    </row>
    <row r="40" spans="1:20 16384:16384" s="57" customFormat="1" x14ac:dyDescent="0.2">
      <c r="A40" s="58" t="s">
        <v>3</v>
      </c>
      <c r="B40" s="58">
        <v>88247</v>
      </c>
      <c r="C40" s="58" t="s">
        <v>40</v>
      </c>
      <c r="D40" s="59" t="s">
        <v>52</v>
      </c>
      <c r="E40" s="58" t="s">
        <v>47</v>
      </c>
      <c r="F40" s="60">
        <v>0.2</v>
      </c>
      <c r="G40" s="60">
        <f>30.8*(1-O95)</f>
        <v>30.8</v>
      </c>
      <c r="H40" s="69"/>
      <c r="I40" s="69">
        <f>ROUND(F40*G40,2)</f>
        <v>6.16</v>
      </c>
      <c r="J40" s="69"/>
      <c r="K40" s="22"/>
      <c r="L40" s="22"/>
      <c r="M40" s="22"/>
      <c r="N40" s="22"/>
      <c r="O40" s="22"/>
      <c r="Q40" s="23">
        <f>(H40+I40)*F32*(1+$O$3)</f>
        <v>1347.2364818084291</v>
      </c>
      <c r="R40" s="23"/>
      <c r="S40" s="23"/>
      <c r="T40" s="19"/>
      <c r="XFD40" s="21"/>
    </row>
    <row r="41" spans="1:20 16384:16384" s="57" customFormat="1" x14ac:dyDescent="0.2">
      <c r="A41" s="64" t="s">
        <v>31</v>
      </c>
      <c r="B41" s="64"/>
      <c r="C41" s="64" t="s">
        <v>70</v>
      </c>
      <c r="D41" s="65" t="s">
        <v>71</v>
      </c>
      <c r="E41" s="64" t="s">
        <v>34</v>
      </c>
      <c r="F41" s="66">
        <v>45</v>
      </c>
      <c r="G41" s="66"/>
      <c r="H41" s="67">
        <f>SUM(H42:H45)</f>
        <v>17.18</v>
      </c>
      <c r="I41" s="67">
        <f>SUM(I42:I45)</f>
        <v>20.450000000000003</v>
      </c>
      <c r="J41" s="67">
        <f>H41+I41</f>
        <v>37.630000000000003</v>
      </c>
      <c r="K41" s="67">
        <f>F41*H41</f>
        <v>773.1</v>
      </c>
      <c r="L41" s="67">
        <f>F41*I41</f>
        <v>920.25000000000011</v>
      </c>
      <c r="M41" s="67">
        <f>K41+L41</f>
        <v>1693.3500000000001</v>
      </c>
      <c r="N41" s="67">
        <f>M41*$O$3</f>
        <v>422.92355887783253</v>
      </c>
      <c r="O41" s="67">
        <f>M41+N41</f>
        <v>2116.2735588778328</v>
      </c>
      <c r="Q41" s="23"/>
      <c r="R41" s="23"/>
      <c r="S41" s="23"/>
      <c r="T41" s="19"/>
      <c r="XFD41" s="21"/>
    </row>
    <row r="42" spans="1:20 16384:16384" s="57" customFormat="1" ht="22.5" x14ac:dyDescent="0.2">
      <c r="A42" s="58" t="s">
        <v>7</v>
      </c>
      <c r="B42" s="58" t="s">
        <v>72</v>
      </c>
      <c r="C42" s="58" t="s">
        <v>35</v>
      </c>
      <c r="D42" s="59" t="s">
        <v>73</v>
      </c>
      <c r="E42" s="58" t="s">
        <v>34</v>
      </c>
      <c r="F42" s="60">
        <v>1</v>
      </c>
      <c r="G42" s="60">
        <f>12.52*(1-O95)</f>
        <v>12.52</v>
      </c>
      <c r="H42" s="69">
        <f>ROUND(F42*G42,2)</f>
        <v>12.52</v>
      </c>
      <c r="I42" s="69"/>
      <c r="J42" s="69"/>
      <c r="K42" s="22"/>
      <c r="L42" s="22"/>
      <c r="M42" s="22"/>
      <c r="N42" s="22"/>
      <c r="O42" s="22"/>
      <c r="Q42" s="23"/>
      <c r="R42" s="23">
        <f>(H42+I42)*F41*(1+$O$3)</f>
        <v>704.11227629950736</v>
      </c>
      <c r="S42" s="23"/>
      <c r="T42" s="19"/>
      <c r="XFD42" s="21"/>
    </row>
    <row r="43" spans="1:20 16384:16384" s="57" customFormat="1" x14ac:dyDescent="0.2">
      <c r="A43" s="58" t="s">
        <v>7</v>
      </c>
      <c r="B43" s="58" t="s">
        <v>72</v>
      </c>
      <c r="C43" s="58" t="s">
        <v>35</v>
      </c>
      <c r="D43" s="59" t="s">
        <v>74</v>
      </c>
      <c r="E43" s="58" t="s">
        <v>34</v>
      </c>
      <c r="F43" s="60">
        <v>2</v>
      </c>
      <c r="G43" s="60">
        <f>2.33*(1-O95)</f>
        <v>2.33</v>
      </c>
      <c r="H43" s="69">
        <f>ROUND(F43*G43,2)</f>
        <v>4.66</v>
      </c>
      <c r="I43" s="69"/>
      <c r="J43" s="69"/>
      <c r="K43" s="22"/>
      <c r="L43" s="22"/>
      <c r="M43" s="22"/>
      <c r="N43" s="22"/>
      <c r="O43" s="22"/>
      <c r="Q43" s="23"/>
      <c r="R43" s="23">
        <f>(H43+I43)*F41*(1+$O$3)</f>
        <v>262.07373862266013</v>
      </c>
      <c r="S43" s="23"/>
      <c r="T43" s="19"/>
      <c r="XFD43" s="21"/>
    </row>
    <row r="44" spans="1:20 16384:16384" s="57" customFormat="1" x14ac:dyDescent="0.2">
      <c r="A44" s="58" t="s">
        <v>3</v>
      </c>
      <c r="B44" s="58">
        <v>88264</v>
      </c>
      <c r="C44" s="58" t="s">
        <v>40</v>
      </c>
      <c r="D44" s="59" t="s">
        <v>51</v>
      </c>
      <c r="E44" s="58" t="s">
        <v>47</v>
      </c>
      <c r="F44" s="60">
        <v>0.3</v>
      </c>
      <c r="G44" s="60">
        <f>37.37*(1-O95)</f>
        <v>37.369999999999997</v>
      </c>
      <c r="H44" s="69"/>
      <c r="I44" s="69">
        <f>ROUND(F44*G44,2)</f>
        <v>11.21</v>
      </c>
      <c r="J44" s="69"/>
      <c r="K44" s="22"/>
      <c r="L44" s="22"/>
      <c r="M44" s="22"/>
      <c r="N44" s="22"/>
      <c r="O44" s="22"/>
      <c r="Q44" s="23">
        <f>(H44+I44)*F41*(1+$O$3)</f>
        <v>630.4391866866996</v>
      </c>
      <c r="R44" s="23"/>
      <c r="S44" s="23"/>
      <c r="T44" s="19"/>
      <c r="XFD44" s="21"/>
    </row>
    <row r="45" spans="1:20 16384:16384" s="57" customFormat="1" x14ac:dyDescent="0.2">
      <c r="A45" s="58" t="s">
        <v>3</v>
      </c>
      <c r="B45" s="58">
        <v>88247</v>
      </c>
      <c r="C45" s="58" t="s">
        <v>40</v>
      </c>
      <c r="D45" s="59" t="s">
        <v>52</v>
      </c>
      <c r="E45" s="58" t="s">
        <v>47</v>
      </c>
      <c r="F45" s="60">
        <v>0.3</v>
      </c>
      <c r="G45" s="60">
        <f>30.8*(1-O95)</f>
        <v>30.8</v>
      </c>
      <c r="H45" s="69"/>
      <c r="I45" s="69">
        <f>ROUND(F45*G45,2)</f>
        <v>9.24</v>
      </c>
      <c r="J45" s="69"/>
      <c r="K45" s="22"/>
      <c r="L45" s="22"/>
      <c r="M45" s="22"/>
      <c r="N45" s="22"/>
      <c r="O45" s="22"/>
      <c r="Q45" s="23">
        <f>(H45+I45)*F41*(1+$O$3)</f>
        <v>519.64835726896547</v>
      </c>
      <c r="R45" s="23"/>
      <c r="S45" s="23"/>
      <c r="T45" s="19"/>
      <c r="XFD45" s="21"/>
    </row>
    <row r="46" spans="1:20 16384:16384" s="57" customFormat="1" x14ac:dyDescent="0.2">
      <c r="A46" s="64" t="s">
        <v>31</v>
      </c>
      <c r="B46" s="64"/>
      <c r="C46" s="64" t="s">
        <v>75</v>
      </c>
      <c r="D46" s="65" t="s">
        <v>76</v>
      </c>
      <c r="E46" s="64" t="s">
        <v>34</v>
      </c>
      <c r="F46" s="66">
        <v>40</v>
      </c>
      <c r="G46" s="66"/>
      <c r="H46" s="67">
        <f>SUM(H47:H50)</f>
        <v>19.509999999999998</v>
      </c>
      <c r="I46" s="67">
        <f>SUM(I47:I50)</f>
        <v>20.450000000000003</v>
      </c>
      <c r="J46" s="67">
        <f>H46+I46</f>
        <v>39.96</v>
      </c>
      <c r="K46" s="67">
        <f>F46*H46</f>
        <v>780.39999999999986</v>
      </c>
      <c r="L46" s="67">
        <f>F46*I46</f>
        <v>818.00000000000011</v>
      </c>
      <c r="M46" s="67">
        <f>K46+L46</f>
        <v>1598.4</v>
      </c>
      <c r="N46" s="67">
        <f>M46*$O$3</f>
        <v>399.20926950147782</v>
      </c>
      <c r="O46" s="67">
        <f>M46+N46</f>
        <v>1997.6092695014779</v>
      </c>
      <c r="Q46" s="23"/>
      <c r="R46" s="23"/>
      <c r="S46" s="23"/>
      <c r="T46" s="19"/>
      <c r="XFD46" s="21"/>
    </row>
    <row r="47" spans="1:20 16384:16384" s="57" customFormat="1" ht="22.5" x14ac:dyDescent="0.2">
      <c r="A47" s="58" t="s">
        <v>7</v>
      </c>
      <c r="B47" s="58" t="s">
        <v>72</v>
      </c>
      <c r="C47" s="58" t="s">
        <v>35</v>
      </c>
      <c r="D47" s="59" t="s">
        <v>73</v>
      </c>
      <c r="E47" s="58" t="s">
        <v>34</v>
      </c>
      <c r="F47" s="60">
        <v>1</v>
      </c>
      <c r="G47" s="60">
        <f>12.52*(1-O95)</f>
        <v>12.52</v>
      </c>
      <c r="H47" s="69">
        <f>ROUND(F47*G47,2)</f>
        <v>12.52</v>
      </c>
      <c r="I47" s="69"/>
      <c r="J47" s="69"/>
      <c r="K47" s="22"/>
      <c r="L47" s="22"/>
      <c r="M47" s="22"/>
      <c r="N47" s="22"/>
      <c r="O47" s="22"/>
      <c r="Q47" s="23"/>
      <c r="R47" s="23">
        <f>(H47+I47)*F46*(1+$O$3)</f>
        <v>625.8775789328954</v>
      </c>
      <c r="S47" s="23"/>
      <c r="T47" s="19"/>
      <c r="XFD47" s="21"/>
    </row>
    <row r="48" spans="1:20 16384:16384" s="57" customFormat="1" x14ac:dyDescent="0.2">
      <c r="A48" s="58" t="s">
        <v>7</v>
      </c>
      <c r="B48" s="58" t="s">
        <v>72</v>
      </c>
      <c r="C48" s="58" t="s">
        <v>35</v>
      </c>
      <c r="D48" s="59" t="s">
        <v>74</v>
      </c>
      <c r="E48" s="58" t="s">
        <v>34</v>
      </c>
      <c r="F48" s="60">
        <v>3</v>
      </c>
      <c r="G48" s="60">
        <f>2.33*(1-O95)</f>
        <v>2.33</v>
      </c>
      <c r="H48" s="69">
        <f>ROUND(F48*G48,2)</f>
        <v>6.99</v>
      </c>
      <c r="I48" s="69"/>
      <c r="J48" s="69"/>
      <c r="K48" s="22"/>
      <c r="L48" s="22"/>
      <c r="M48" s="22"/>
      <c r="N48" s="22"/>
      <c r="O48" s="22"/>
      <c r="Q48" s="23"/>
      <c r="R48" s="23">
        <f>(H48+I48)*F46*(1+$O$3)</f>
        <v>349.43165149688014</v>
      </c>
      <c r="S48" s="23"/>
      <c r="T48" s="19"/>
      <c r="XFD48" s="21"/>
    </row>
    <row r="49" spans="1:20 16384:16384" s="57" customFormat="1" x14ac:dyDescent="0.2">
      <c r="A49" s="58" t="s">
        <v>3</v>
      </c>
      <c r="B49" s="58">
        <v>88264</v>
      </c>
      <c r="C49" s="58" t="s">
        <v>40</v>
      </c>
      <c r="D49" s="59" t="s">
        <v>51</v>
      </c>
      <c r="E49" s="58" t="s">
        <v>47</v>
      </c>
      <c r="F49" s="60">
        <v>0.3</v>
      </c>
      <c r="G49" s="60">
        <f>37.37*(1-O95)</f>
        <v>37.369999999999997</v>
      </c>
      <c r="H49" s="69"/>
      <c r="I49" s="69">
        <f>ROUND(F49*G49,2)</f>
        <v>11.21</v>
      </c>
      <c r="J49" s="69"/>
      <c r="K49" s="22"/>
      <c r="L49" s="22"/>
      <c r="M49" s="22"/>
      <c r="N49" s="22"/>
      <c r="O49" s="22"/>
      <c r="Q49" s="23">
        <f>(H49+I49)*F46*(1+$O$3)</f>
        <v>560.39038816595519</v>
      </c>
      <c r="R49" s="23"/>
      <c r="S49" s="23"/>
      <c r="T49" s="19"/>
      <c r="XFD49" s="21"/>
    </row>
    <row r="50" spans="1:20 16384:16384" s="57" customFormat="1" x14ac:dyDescent="0.2">
      <c r="A50" s="58" t="s">
        <v>3</v>
      </c>
      <c r="B50" s="58">
        <v>88247</v>
      </c>
      <c r="C50" s="58" t="s">
        <v>40</v>
      </c>
      <c r="D50" s="59" t="s">
        <v>52</v>
      </c>
      <c r="E50" s="58" t="s">
        <v>47</v>
      </c>
      <c r="F50" s="60">
        <v>0.3</v>
      </c>
      <c r="G50" s="60">
        <f>30.8*(1-O95)</f>
        <v>30.8</v>
      </c>
      <c r="H50" s="69"/>
      <c r="I50" s="69">
        <f>ROUND(F50*G50,2)</f>
        <v>9.24</v>
      </c>
      <c r="J50" s="69"/>
      <c r="K50" s="22"/>
      <c r="L50" s="22"/>
      <c r="M50" s="22"/>
      <c r="N50" s="22"/>
      <c r="O50" s="22"/>
      <c r="Q50" s="23">
        <f>(H50+I50)*F46*(1+$O$3)</f>
        <v>461.90965090574713</v>
      </c>
      <c r="R50" s="23"/>
      <c r="S50" s="23"/>
      <c r="T50" s="19"/>
      <c r="XFD50" s="21"/>
    </row>
    <row r="51" spans="1:20 16384:16384" s="57" customFormat="1" x14ac:dyDescent="0.2">
      <c r="A51" s="64" t="s">
        <v>31</v>
      </c>
      <c r="B51" s="64"/>
      <c r="C51" s="64" t="s">
        <v>77</v>
      </c>
      <c r="D51" s="65" t="s">
        <v>78</v>
      </c>
      <c r="E51" s="64" t="s">
        <v>34</v>
      </c>
      <c r="F51" s="66">
        <v>1</v>
      </c>
      <c r="G51" s="66"/>
      <c r="H51" s="67">
        <f>SUM(H52:H55)</f>
        <v>21.84</v>
      </c>
      <c r="I51" s="67">
        <f>SUM(I52:I55)</f>
        <v>20.450000000000003</v>
      </c>
      <c r="J51" s="67">
        <f>H51+I51</f>
        <v>42.290000000000006</v>
      </c>
      <c r="K51" s="67">
        <f>F51*H51</f>
        <v>21.84</v>
      </c>
      <c r="L51" s="67">
        <f>F51*I51</f>
        <v>20.450000000000003</v>
      </c>
      <c r="M51" s="67">
        <f>K51+L51</f>
        <v>42.290000000000006</v>
      </c>
      <c r="N51" s="67">
        <f>M51*$O$3</f>
        <v>10.562162166677615</v>
      </c>
      <c r="O51" s="67">
        <f>M51+N51</f>
        <v>52.852162166677623</v>
      </c>
      <c r="Q51" s="23"/>
      <c r="R51" s="23"/>
      <c r="S51" s="23"/>
      <c r="T51" s="19"/>
      <c r="XFD51" s="21"/>
    </row>
    <row r="52" spans="1:20 16384:16384" s="57" customFormat="1" ht="22.5" x14ac:dyDescent="0.2">
      <c r="A52" s="58" t="s">
        <v>7</v>
      </c>
      <c r="B52" s="58" t="s">
        <v>72</v>
      </c>
      <c r="C52" s="58" t="s">
        <v>35</v>
      </c>
      <c r="D52" s="59" t="s">
        <v>73</v>
      </c>
      <c r="E52" s="58" t="s">
        <v>34</v>
      </c>
      <c r="F52" s="60">
        <v>1</v>
      </c>
      <c r="G52" s="60">
        <f>12.52*(1-O95)</f>
        <v>12.52</v>
      </c>
      <c r="H52" s="69">
        <f>ROUND(F52*G52,2)</f>
        <v>12.52</v>
      </c>
      <c r="I52" s="69"/>
      <c r="J52" s="69"/>
      <c r="K52" s="22"/>
      <c r="L52" s="22"/>
      <c r="M52" s="22"/>
      <c r="N52" s="22"/>
      <c r="O52" s="22"/>
      <c r="Q52" s="23"/>
      <c r="R52" s="23">
        <f>(H52+I52)*F51*(1+$O$3)</f>
        <v>15.646939473322385</v>
      </c>
      <c r="S52" s="23"/>
      <c r="T52" s="19"/>
      <c r="XFD52" s="21"/>
    </row>
    <row r="53" spans="1:20 16384:16384" s="57" customFormat="1" x14ac:dyDescent="0.2">
      <c r="A53" s="58" t="s">
        <v>7</v>
      </c>
      <c r="B53" s="58" t="s">
        <v>72</v>
      </c>
      <c r="C53" s="58" t="s">
        <v>35</v>
      </c>
      <c r="D53" s="59" t="s">
        <v>74</v>
      </c>
      <c r="E53" s="58" t="s">
        <v>34</v>
      </c>
      <c r="F53" s="60">
        <v>4</v>
      </c>
      <c r="G53" s="60">
        <f>2.33*(1-O95)</f>
        <v>2.33</v>
      </c>
      <c r="H53" s="69">
        <f>ROUND(F53*G53,2)</f>
        <v>9.32</v>
      </c>
      <c r="I53" s="69"/>
      <c r="J53" s="69"/>
      <c r="K53" s="22"/>
      <c r="L53" s="22"/>
      <c r="M53" s="22"/>
      <c r="N53" s="22"/>
      <c r="O53" s="22"/>
      <c r="Q53" s="23"/>
      <c r="R53" s="23">
        <f>(H53+I53)*F51*(1+$O$3)</f>
        <v>11.647721716562671</v>
      </c>
      <c r="S53" s="23"/>
      <c r="T53" s="19"/>
      <c r="XFD53" s="21"/>
    </row>
    <row r="54" spans="1:20 16384:16384" s="57" customFormat="1" x14ac:dyDescent="0.2">
      <c r="A54" s="58" t="s">
        <v>3</v>
      </c>
      <c r="B54" s="58">
        <v>88264</v>
      </c>
      <c r="C54" s="58" t="s">
        <v>40</v>
      </c>
      <c r="D54" s="59" t="s">
        <v>51</v>
      </c>
      <c r="E54" s="58" t="s">
        <v>47</v>
      </c>
      <c r="F54" s="60">
        <v>0.3</v>
      </c>
      <c r="G54" s="60">
        <f>37.37*(1-O95)</f>
        <v>37.369999999999997</v>
      </c>
      <c r="H54" s="69"/>
      <c r="I54" s="69">
        <f>ROUND(F54*G54,2)</f>
        <v>11.21</v>
      </c>
      <c r="J54" s="69"/>
      <c r="K54" s="22"/>
      <c r="L54" s="22"/>
      <c r="M54" s="22"/>
      <c r="N54" s="22"/>
      <c r="O54" s="22"/>
      <c r="Q54" s="23">
        <f>(H54+I54)*F51*(1+$O$3)</f>
        <v>14.009759704148879</v>
      </c>
      <c r="R54" s="23"/>
      <c r="S54" s="23"/>
      <c r="T54" s="19"/>
      <c r="XFD54" s="21"/>
    </row>
    <row r="55" spans="1:20 16384:16384" s="57" customFormat="1" x14ac:dyDescent="0.2">
      <c r="A55" s="58" t="s">
        <v>3</v>
      </c>
      <c r="B55" s="58">
        <v>88247</v>
      </c>
      <c r="C55" s="58" t="s">
        <v>40</v>
      </c>
      <c r="D55" s="59" t="s">
        <v>52</v>
      </c>
      <c r="E55" s="58" t="s">
        <v>47</v>
      </c>
      <c r="F55" s="60">
        <v>0.3</v>
      </c>
      <c r="G55" s="60">
        <f>30.8*(1-O95)</f>
        <v>30.8</v>
      </c>
      <c r="H55" s="69"/>
      <c r="I55" s="69">
        <f>ROUND(F55*G55,2)</f>
        <v>9.24</v>
      </c>
      <c r="J55" s="69"/>
      <c r="K55" s="22"/>
      <c r="L55" s="22"/>
      <c r="M55" s="22"/>
      <c r="N55" s="22"/>
      <c r="O55" s="22"/>
      <c r="Q55" s="23">
        <f>(H55+I55)*F51*(1+$O$3)</f>
        <v>11.547741272643679</v>
      </c>
      <c r="R55" s="23"/>
      <c r="S55" s="23"/>
      <c r="T55" s="19"/>
      <c r="XFD55" s="21"/>
    </row>
    <row r="56" spans="1:20 16384:16384" s="57" customFormat="1" x14ac:dyDescent="0.2">
      <c r="A56" s="64" t="s">
        <v>31</v>
      </c>
      <c r="B56" s="64"/>
      <c r="C56" s="64" t="s">
        <v>79</v>
      </c>
      <c r="D56" s="65" t="s">
        <v>80</v>
      </c>
      <c r="E56" s="64" t="s">
        <v>42</v>
      </c>
      <c r="F56" s="66">
        <v>38</v>
      </c>
      <c r="G56" s="66"/>
      <c r="H56" s="67">
        <f>SUM(H57:H59)</f>
        <v>7.12</v>
      </c>
      <c r="I56" s="67">
        <f>SUM(I57:I59)</f>
        <v>6.82</v>
      </c>
      <c r="J56" s="67">
        <f>H56+I56</f>
        <v>13.940000000000001</v>
      </c>
      <c r="K56" s="67">
        <f>F56*H56</f>
        <v>270.56</v>
      </c>
      <c r="L56" s="67">
        <f>F56*I56</f>
        <v>259.16000000000003</v>
      </c>
      <c r="M56" s="67">
        <f>K56+L56</f>
        <v>529.72</v>
      </c>
      <c r="N56" s="67">
        <f>M56*$O$3</f>
        <v>132.30050940961138</v>
      </c>
      <c r="O56" s="67">
        <f>M56+N56</f>
        <v>662.02050940961135</v>
      </c>
      <c r="Q56" s="23"/>
      <c r="R56" s="23"/>
      <c r="S56" s="23"/>
      <c r="T56" s="19"/>
      <c r="XFD56" s="21"/>
    </row>
    <row r="57" spans="1:20 16384:16384" s="57" customFormat="1" ht="22.5" x14ac:dyDescent="0.2">
      <c r="A57" s="58" t="s">
        <v>63</v>
      </c>
      <c r="B57" s="58" t="s">
        <v>81</v>
      </c>
      <c r="C57" s="58" t="s">
        <v>35</v>
      </c>
      <c r="D57" s="59" t="s">
        <v>82</v>
      </c>
      <c r="E57" s="58" t="s">
        <v>42</v>
      </c>
      <c r="F57" s="60">
        <v>1</v>
      </c>
      <c r="G57" s="60">
        <f>VLOOKUP(B57,cotações!$A$8:$N$16,13,0)*(1-O95)</f>
        <v>7.1166666666666671</v>
      </c>
      <c r="H57" s="69">
        <f>ROUND(F57*G57,2)</f>
        <v>7.12</v>
      </c>
      <c r="I57" s="69"/>
      <c r="J57" s="69"/>
      <c r="K57" s="22"/>
      <c r="L57" s="22"/>
      <c r="M57" s="22"/>
      <c r="N57" s="22"/>
      <c r="O57" s="22"/>
      <c r="Q57" s="23"/>
      <c r="R57" s="23"/>
      <c r="S57" s="23">
        <f>(H57+I57)*F56*(1+$O$3)</f>
        <v>338.13386133403395</v>
      </c>
      <c r="T57" s="19"/>
      <c r="XFD57" s="21"/>
    </row>
    <row r="58" spans="1:20 16384:16384" s="57" customFormat="1" x14ac:dyDescent="0.2">
      <c r="A58" s="58" t="s">
        <v>3</v>
      </c>
      <c r="B58" s="58">
        <v>88264</v>
      </c>
      <c r="C58" s="58" t="s">
        <v>40</v>
      </c>
      <c r="D58" s="59" t="s">
        <v>51</v>
      </c>
      <c r="E58" s="58" t="s">
        <v>47</v>
      </c>
      <c r="F58" s="60">
        <v>0.1</v>
      </c>
      <c r="G58" s="60">
        <f>37.37*(1-O95)</f>
        <v>37.369999999999997</v>
      </c>
      <c r="H58" s="69"/>
      <c r="I58" s="69">
        <f>ROUND(F58*G58,2)</f>
        <v>3.74</v>
      </c>
      <c r="J58" s="69"/>
      <c r="K58" s="22"/>
      <c r="L58" s="22"/>
      <c r="M58" s="22"/>
      <c r="N58" s="22"/>
      <c r="O58" s="22"/>
      <c r="Q58" s="23">
        <f>(H58+I58)*F56*(1+$O$3)</f>
        <v>177.61525862209086</v>
      </c>
      <c r="R58" s="23"/>
      <c r="S58" s="23"/>
      <c r="T58" s="19"/>
      <c r="XFD58" s="21"/>
    </row>
    <row r="59" spans="1:20 16384:16384" s="57" customFormat="1" x14ac:dyDescent="0.2">
      <c r="A59" s="58" t="s">
        <v>3</v>
      </c>
      <c r="B59" s="58">
        <v>88247</v>
      </c>
      <c r="C59" s="58" t="s">
        <v>40</v>
      </c>
      <c r="D59" s="59" t="s">
        <v>52</v>
      </c>
      <c r="E59" s="58" t="s">
        <v>47</v>
      </c>
      <c r="F59" s="60">
        <v>0.1</v>
      </c>
      <c r="G59" s="60">
        <f>30.8*(1-O95)</f>
        <v>30.8</v>
      </c>
      <c r="H59" s="69"/>
      <c r="I59" s="69">
        <f>ROUND(F59*G59,2)</f>
        <v>3.08</v>
      </c>
      <c r="J59" s="69"/>
      <c r="K59" s="22"/>
      <c r="L59" s="22"/>
      <c r="M59" s="22"/>
      <c r="N59" s="22"/>
      <c r="O59" s="22"/>
      <c r="Q59" s="23">
        <f>(H59+I59)*F56*(1+$O$3)</f>
        <v>146.27138945348659</v>
      </c>
      <c r="R59" s="23"/>
      <c r="S59" s="23"/>
      <c r="T59" s="19"/>
      <c r="XFD59" s="21"/>
    </row>
    <row r="60" spans="1:20 16384:16384" s="57" customFormat="1" ht="22.5" x14ac:dyDescent="0.2">
      <c r="A60" s="64" t="s">
        <v>31</v>
      </c>
      <c r="B60" s="64"/>
      <c r="C60" s="64" t="s">
        <v>83</v>
      </c>
      <c r="D60" s="65" t="s">
        <v>84</v>
      </c>
      <c r="E60" s="64" t="s">
        <v>34</v>
      </c>
      <c r="F60" s="66">
        <v>25</v>
      </c>
      <c r="G60" s="66"/>
      <c r="H60" s="67">
        <f>SUM(H61:H63)</f>
        <v>40.58</v>
      </c>
      <c r="I60" s="67">
        <f>SUM(I61:I63)</f>
        <v>10.23</v>
      </c>
      <c r="J60" s="67">
        <f>H60+I60</f>
        <v>50.81</v>
      </c>
      <c r="K60" s="67">
        <f>F60*H60</f>
        <v>1014.5</v>
      </c>
      <c r="L60" s="67">
        <f>F60*I60</f>
        <v>255.75</v>
      </c>
      <c r="M60" s="67">
        <f>K60+L60</f>
        <v>1270.25</v>
      </c>
      <c r="N60" s="67">
        <f>M60*$O$3</f>
        <v>317.25198610125886</v>
      </c>
      <c r="O60" s="67">
        <f>M60+N60</f>
        <v>1587.5019861012588</v>
      </c>
      <c r="Q60" s="23"/>
      <c r="R60" s="23"/>
      <c r="S60" s="23"/>
      <c r="T60" s="19"/>
      <c r="XFD60" s="21"/>
    </row>
    <row r="61" spans="1:20 16384:16384" s="57" customFormat="1" ht="22.5" x14ac:dyDescent="0.2">
      <c r="A61" s="58" t="s">
        <v>63</v>
      </c>
      <c r="B61" s="58" t="s">
        <v>85</v>
      </c>
      <c r="C61" s="58" t="s">
        <v>35</v>
      </c>
      <c r="D61" s="59" t="s">
        <v>84</v>
      </c>
      <c r="E61" s="58" t="s">
        <v>34</v>
      </c>
      <c r="F61" s="60">
        <v>1</v>
      </c>
      <c r="G61" s="60">
        <f>VLOOKUP(B61,cotações!$A$8:$N$16,13,0)*(1-O95)</f>
        <v>40.58</v>
      </c>
      <c r="H61" s="69">
        <f>ROUND(F61*G61,2)</f>
        <v>40.58</v>
      </c>
      <c r="I61" s="69"/>
      <c r="J61" s="69"/>
      <c r="K61" s="22"/>
      <c r="L61" s="22"/>
      <c r="M61" s="22"/>
      <c r="N61" s="22"/>
      <c r="O61" s="22"/>
      <c r="Q61" s="23"/>
      <c r="R61" s="23"/>
      <c r="S61" s="23">
        <f>(H61+I61)*F60*(1+$O$3)</f>
        <v>1267.8770044477285</v>
      </c>
      <c r="T61" s="19"/>
      <c r="XFD61" s="21"/>
    </row>
    <row r="62" spans="1:20 16384:16384" s="57" customFormat="1" x14ac:dyDescent="0.2">
      <c r="A62" s="58" t="s">
        <v>3</v>
      </c>
      <c r="B62" s="58">
        <v>88264</v>
      </c>
      <c r="C62" s="58" t="s">
        <v>40</v>
      </c>
      <c r="D62" s="59" t="s">
        <v>51</v>
      </c>
      <c r="E62" s="58" t="s">
        <v>47</v>
      </c>
      <c r="F62" s="60">
        <v>0.15</v>
      </c>
      <c r="G62" s="60">
        <f>37.37*(1-O95)</f>
        <v>37.369999999999997</v>
      </c>
      <c r="H62" s="69"/>
      <c r="I62" s="69">
        <f>ROUND(F62*G62,2)</f>
        <v>5.61</v>
      </c>
      <c r="J62" s="69"/>
      <c r="K62" s="22"/>
      <c r="L62" s="22"/>
      <c r="M62" s="22"/>
      <c r="N62" s="22"/>
      <c r="O62" s="22"/>
      <c r="Q62" s="23">
        <f>(H62+I62)*F60*(1+$O$3)</f>
        <v>175.2782157454844</v>
      </c>
      <c r="R62" s="23"/>
      <c r="S62" s="23"/>
      <c r="T62" s="19"/>
      <c r="XFD62" s="21"/>
    </row>
    <row r="63" spans="1:20 16384:16384" s="57" customFormat="1" x14ac:dyDescent="0.2">
      <c r="A63" s="58" t="s">
        <v>3</v>
      </c>
      <c r="B63" s="58">
        <v>88247</v>
      </c>
      <c r="C63" s="58" t="s">
        <v>40</v>
      </c>
      <c r="D63" s="59" t="s">
        <v>52</v>
      </c>
      <c r="E63" s="58" t="s">
        <v>47</v>
      </c>
      <c r="F63" s="60">
        <v>0.15</v>
      </c>
      <c r="G63" s="60">
        <f>30.8*(1-O95)</f>
        <v>30.8</v>
      </c>
      <c r="H63" s="69"/>
      <c r="I63" s="69">
        <f>ROUND(F63*G63,2)</f>
        <v>4.62</v>
      </c>
      <c r="J63" s="69"/>
      <c r="K63" s="22"/>
      <c r="L63" s="22"/>
      <c r="M63" s="22"/>
      <c r="N63" s="22"/>
      <c r="O63" s="22"/>
      <c r="Q63" s="23">
        <f>(H63+I63)*F60*(1+$O$3)</f>
        <v>144.34676590804597</v>
      </c>
      <c r="R63" s="23"/>
      <c r="S63" s="23"/>
      <c r="T63" s="19"/>
      <c r="XFD63" s="21"/>
    </row>
    <row r="64" spans="1:20 16384:16384" s="57" customFormat="1" ht="22.5" x14ac:dyDescent="0.2">
      <c r="A64" s="64" t="s">
        <v>31</v>
      </c>
      <c r="B64" s="64"/>
      <c r="C64" s="64" t="s">
        <v>86</v>
      </c>
      <c r="D64" s="65" t="s">
        <v>87</v>
      </c>
      <c r="E64" s="64" t="s">
        <v>42</v>
      </c>
      <c r="F64" s="66">
        <v>1815</v>
      </c>
      <c r="G64" s="66"/>
      <c r="H64" s="67">
        <f>SUM(H65:H67)</f>
        <v>5.83</v>
      </c>
      <c r="I64" s="67">
        <f>SUM(I65:I67)</f>
        <v>2.04</v>
      </c>
      <c r="J64" s="67">
        <f>H64+I64</f>
        <v>7.87</v>
      </c>
      <c r="K64" s="67">
        <f>F64*H64</f>
        <v>10581.45</v>
      </c>
      <c r="L64" s="67">
        <f>F64*I64</f>
        <v>3702.6</v>
      </c>
      <c r="M64" s="67">
        <f>K64+L64</f>
        <v>14284.050000000001</v>
      </c>
      <c r="N64" s="67">
        <f>M64*$O$3</f>
        <v>3567.5207495136287</v>
      </c>
      <c r="O64" s="67">
        <f>M64+N64</f>
        <v>17851.57074951363</v>
      </c>
      <c r="Q64" s="23"/>
      <c r="R64" s="23"/>
      <c r="S64" s="23"/>
      <c r="T64" s="19"/>
      <c r="XFD64" s="21"/>
    </row>
    <row r="65" spans="1:20 16384:16384" s="57" customFormat="1" x14ac:dyDescent="0.2">
      <c r="A65" s="58" t="s">
        <v>3</v>
      </c>
      <c r="B65" s="58">
        <v>88264</v>
      </c>
      <c r="C65" s="58" t="s">
        <v>40</v>
      </c>
      <c r="D65" s="59" t="s">
        <v>51</v>
      </c>
      <c r="E65" s="58" t="s">
        <v>47</v>
      </c>
      <c r="F65" s="58">
        <v>0.03</v>
      </c>
      <c r="G65" s="58">
        <f>37.37*(1-O95)</f>
        <v>37.369999999999997</v>
      </c>
      <c r="H65" s="69"/>
      <c r="I65" s="69">
        <f>ROUND(F65*G65,2)</f>
        <v>1.1200000000000001</v>
      </c>
      <c r="J65" s="69"/>
      <c r="K65" s="22"/>
      <c r="L65" s="22"/>
      <c r="M65" s="22"/>
      <c r="N65" s="22"/>
      <c r="O65" s="22"/>
      <c r="Q65" s="23">
        <f>(H65+I65)*F64*(1+$O$3)</f>
        <v>2540.5030799816095</v>
      </c>
      <c r="R65" s="23"/>
      <c r="S65" s="23"/>
      <c r="T65" s="19"/>
      <c r="XFD65" s="21"/>
    </row>
    <row r="66" spans="1:20 16384:16384" s="57" customFormat="1" x14ac:dyDescent="0.2">
      <c r="A66" s="58" t="s">
        <v>3</v>
      </c>
      <c r="B66" s="58">
        <v>88247</v>
      </c>
      <c r="C66" s="58" t="s">
        <v>40</v>
      </c>
      <c r="D66" s="59" t="s">
        <v>52</v>
      </c>
      <c r="E66" s="58" t="s">
        <v>47</v>
      </c>
      <c r="F66" s="58">
        <v>0.03</v>
      </c>
      <c r="G66" s="58">
        <f>30.8*(1-O95)</f>
        <v>30.8</v>
      </c>
      <c r="H66" s="69"/>
      <c r="I66" s="69">
        <f>ROUND(F66*G66,2)</f>
        <v>0.92</v>
      </c>
      <c r="J66" s="69"/>
      <c r="K66" s="22"/>
      <c r="L66" s="22"/>
      <c r="M66" s="22"/>
      <c r="N66" s="22"/>
      <c r="O66" s="22"/>
      <c r="Q66" s="23">
        <f>(H66+I66)*F64*(1+$O$3)</f>
        <v>2086.8418156991793</v>
      </c>
      <c r="R66" s="23"/>
      <c r="S66" s="23"/>
      <c r="T66" s="19"/>
      <c r="XFD66" s="21"/>
    </row>
    <row r="67" spans="1:20 16384:16384" s="57" customFormat="1" ht="22.5" x14ac:dyDescent="0.2">
      <c r="A67" s="58" t="s">
        <v>63</v>
      </c>
      <c r="B67" s="58" t="s">
        <v>88</v>
      </c>
      <c r="C67" s="58" t="s">
        <v>35</v>
      </c>
      <c r="D67" s="59" t="s">
        <v>87</v>
      </c>
      <c r="E67" s="58" t="s">
        <v>42</v>
      </c>
      <c r="F67" s="58">
        <v>1</v>
      </c>
      <c r="G67" s="60">
        <f>VLOOKUP(B67,cotações!$A$8:$N$16,13,0)*(1-O95)</f>
        <v>5.8266666666666671</v>
      </c>
      <c r="H67" s="69">
        <f>ROUND(F67*G67,2)</f>
        <v>5.83</v>
      </c>
      <c r="I67" s="69"/>
      <c r="J67" s="69"/>
      <c r="K67" s="22"/>
      <c r="L67" s="22"/>
      <c r="M67" s="22"/>
      <c r="N67" s="22"/>
      <c r="O67" s="22"/>
      <c r="Q67" s="23">
        <f>(H67+I67)*F64*(1+$O$3)</f>
        <v>13224.225853832841</v>
      </c>
      <c r="R67" s="23"/>
      <c r="S67" s="23"/>
      <c r="T67" s="19"/>
      <c r="XFD67" s="21"/>
    </row>
    <row r="68" spans="1:20 16384:16384" s="57" customFormat="1" x14ac:dyDescent="0.2">
      <c r="A68" s="61"/>
      <c r="B68" s="61"/>
      <c r="C68" s="61"/>
      <c r="D68" s="62"/>
      <c r="E68" s="61"/>
      <c r="F68" s="63"/>
      <c r="G68" s="63"/>
      <c r="H68" s="22"/>
      <c r="I68" s="22"/>
      <c r="J68" s="22"/>
      <c r="K68" s="22"/>
      <c r="L68" s="22"/>
      <c r="M68" s="22"/>
      <c r="N68" s="22"/>
      <c r="O68" s="22"/>
      <c r="Q68" s="23"/>
      <c r="R68" s="23"/>
      <c r="S68" s="23"/>
      <c r="T68" s="19"/>
      <c r="XFD68" s="21"/>
    </row>
    <row r="69" spans="1:20 16384:16384" s="57" customFormat="1" x14ac:dyDescent="0.2">
      <c r="A69" s="61"/>
      <c r="B69" s="61"/>
      <c r="C69" s="61">
        <v>3</v>
      </c>
      <c r="D69" s="62" t="s">
        <v>89</v>
      </c>
      <c r="E69" s="61"/>
      <c r="F69" s="63"/>
      <c r="G69" s="63"/>
      <c r="H69" s="22"/>
      <c r="I69" s="22"/>
      <c r="J69" s="22"/>
      <c r="K69" s="22"/>
      <c r="L69" s="22"/>
      <c r="M69" s="22"/>
      <c r="N69" s="22"/>
      <c r="O69" s="22">
        <f>SUM(O70:O92)</f>
        <v>116234.6909066356</v>
      </c>
      <c r="Q69" s="23"/>
      <c r="R69" s="23"/>
      <c r="S69" s="23"/>
      <c r="T69" s="19"/>
      <c r="XFD69" s="21"/>
    </row>
    <row r="70" spans="1:20 16384:16384" s="57" customFormat="1" x14ac:dyDescent="0.2">
      <c r="A70" s="61"/>
      <c r="B70" s="61"/>
      <c r="C70" s="61"/>
      <c r="D70" s="62"/>
      <c r="E70" s="61"/>
      <c r="F70" s="63"/>
      <c r="G70" s="63"/>
      <c r="H70" s="22"/>
      <c r="I70" s="22"/>
      <c r="J70" s="22"/>
      <c r="K70" s="22"/>
      <c r="L70" s="22"/>
      <c r="M70" s="22"/>
      <c r="N70" s="22"/>
      <c r="O70" s="22"/>
      <c r="Q70" s="23"/>
      <c r="R70" s="23"/>
      <c r="S70" s="23"/>
      <c r="T70" s="19"/>
      <c r="XFD70" s="21"/>
    </row>
    <row r="71" spans="1:20 16384:16384" s="57" customFormat="1" ht="22.5" x14ac:dyDescent="0.2">
      <c r="A71" s="64" t="s">
        <v>31</v>
      </c>
      <c r="B71" s="64"/>
      <c r="C71" s="64" t="s">
        <v>90</v>
      </c>
      <c r="D71" s="65" t="s">
        <v>91</v>
      </c>
      <c r="E71" s="64" t="s">
        <v>34</v>
      </c>
      <c r="F71" s="66">
        <v>25</v>
      </c>
      <c r="G71" s="66"/>
      <c r="H71" s="67">
        <f>SUM(H72)</f>
        <v>2423.5100000000002</v>
      </c>
      <c r="I71" s="67">
        <f>SUM(I72)</f>
        <v>0</v>
      </c>
      <c r="J71" s="67">
        <f>H71+I71</f>
        <v>2423.5100000000002</v>
      </c>
      <c r="K71" s="67">
        <f>F71*H71</f>
        <v>60587.750000000007</v>
      </c>
      <c r="L71" s="67">
        <f>F71*I71</f>
        <v>0</v>
      </c>
      <c r="M71" s="67">
        <f>K71+L71</f>
        <v>60587.750000000007</v>
      </c>
      <c r="N71" s="70">
        <f>M71*$O$4</f>
        <v>8797.3192909574427</v>
      </c>
      <c r="O71" s="67">
        <f>M71+N71</f>
        <v>69385.069290957443</v>
      </c>
      <c r="Q71" s="23"/>
      <c r="R71" s="23"/>
      <c r="S71" s="23"/>
      <c r="T71" s="19"/>
      <c r="XFD71" s="68"/>
    </row>
    <row r="72" spans="1:20 16384:16384" s="19" customFormat="1" ht="78.75" x14ac:dyDescent="0.2">
      <c r="A72" s="58" t="s">
        <v>63</v>
      </c>
      <c r="B72" s="58" t="s">
        <v>92</v>
      </c>
      <c r="C72" s="58" t="s">
        <v>35</v>
      </c>
      <c r="D72" s="59" t="s">
        <v>93</v>
      </c>
      <c r="E72" s="58" t="s">
        <v>34</v>
      </c>
      <c r="F72" s="60">
        <v>1</v>
      </c>
      <c r="G72" s="60">
        <f>VLOOKUP(B72,cotações!$A$8:$N$16,13,0)*(1-O95)</f>
        <v>2423.5133333333329</v>
      </c>
      <c r="H72" s="69">
        <f>ROUND(F72*G72,2)</f>
        <v>2423.5100000000002</v>
      </c>
      <c r="I72" s="23"/>
      <c r="J72" s="23"/>
      <c r="K72" s="23"/>
      <c r="L72" s="23"/>
      <c r="M72" s="23"/>
      <c r="N72" s="23"/>
      <c r="O72" s="23"/>
      <c r="Q72" s="23"/>
      <c r="R72" s="23"/>
      <c r="S72" s="23">
        <f>(H72+I72)*F71*(1+$O$4)</f>
        <v>69385.069290957457</v>
      </c>
      <c r="XFD72" s="21"/>
    </row>
    <row r="73" spans="1:20 16384:16384" s="57" customFormat="1" ht="22.5" x14ac:dyDescent="0.2">
      <c r="A73" s="64" t="s">
        <v>31</v>
      </c>
      <c r="B73" s="64"/>
      <c r="C73" s="64" t="s">
        <v>94</v>
      </c>
      <c r="D73" s="65" t="s">
        <v>95</v>
      </c>
      <c r="E73" s="64" t="s">
        <v>34</v>
      </c>
      <c r="F73" s="66">
        <v>25</v>
      </c>
      <c r="G73" s="66"/>
      <c r="H73" s="67">
        <f>SUM(H74:H75)</f>
        <v>0</v>
      </c>
      <c r="I73" s="67">
        <f>SUM(I74:I75)</f>
        <v>136.34</v>
      </c>
      <c r="J73" s="67">
        <f>H73+I73</f>
        <v>136.34</v>
      </c>
      <c r="K73" s="67">
        <f>F73*H73</f>
        <v>0</v>
      </c>
      <c r="L73" s="67">
        <f>F73*I73</f>
        <v>3408.5</v>
      </c>
      <c r="M73" s="67">
        <f>K73+L73</f>
        <v>3408.5</v>
      </c>
      <c r="N73" s="67">
        <f>M73*$O$3</f>
        <v>851.29178872359057</v>
      </c>
      <c r="O73" s="67">
        <f>M73+N73</f>
        <v>4259.7917887235908</v>
      </c>
      <c r="Q73" s="23"/>
      <c r="R73" s="23"/>
      <c r="S73" s="23"/>
      <c r="T73" s="19"/>
      <c r="XFD73" s="21"/>
    </row>
    <row r="74" spans="1:20 16384:16384" s="57" customFormat="1" x14ac:dyDescent="0.2">
      <c r="A74" s="58" t="s">
        <v>3</v>
      </c>
      <c r="B74" s="58">
        <v>88264</v>
      </c>
      <c r="C74" s="58" t="s">
        <v>40</v>
      </c>
      <c r="D74" s="59" t="s">
        <v>51</v>
      </c>
      <c r="E74" s="58" t="s">
        <v>47</v>
      </c>
      <c r="F74" s="60">
        <v>2</v>
      </c>
      <c r="G74" s="60">
        <f>37.37*(1-O95)</f>
        <v>37.369999999999997</v>
      </c>
      <c r="H74" s="69"/>
      <c r="I74" s="69">
        <f>ROUND(F74*G74,2)</f>
        <v>74.739999999999995</v>
      </c>
      <c r="J74" s="69"/>
      <c r="K74" s="22"/>
      <c r="L74" s="22"/>
      <c r="M74" s="22"/>
      <c r="N74" s="22"/>
      <c r="O74" s="22"/>
      <c r="Q74" s="23">
        <f>(H74+I74)*F73*(1+$O$3)</f>
        <v>2335.1682432829771</v>
      </c>
      <c r="R74" s="23"/>
      <c r="S74" s="23"/>
      <c r="T74" s="19"/>
      <c r="XFD74" s="21"/>
    </row>
    <row r="75" spans="1:20 16384:16384" s="57" customFormat="1" x14ac:dyDescent="0.2">
      <c r="A75" s="58" t="s">
        <v>3</v>
      </c>
      <c r="B75" s="58">
        <v>88247</v>
      </c>
      <c r="C75" s="58" t="s">
        <v>40</v>
      </c>
      <c r="D75" s="59" t="s">
        <v>52</v>
      </c>
      <c r="E75" s="58" t="s">
        <v>47</v>
      </c>
      <c r="F75" s="60">
        <v>2</v>
      </c>
      <c r="G75" s="60">
        <f>30.8*(1-O95)</f>
        <v>30.8</v>
      </c>
      <c r="H75" s="69"/>
      <c r="I75" s="69">
        <f>ROUND(F75*G75,2)</f>
        <v>61.6</v>
      </c>
      <c r="J75" s="69"/>
      <c r="K75" s="22"/>
      <c r="L75" s="22"/>
      <c r="M75" s="22"/>
      <c r="N75" s="22"/>
      <c r="O75" s="22"/>
      <c r="Q75" s="23">
        <f>(H75+I75)*F73*(1+$O$3)</f>
        <v>1924.623545440613</v>
      </c>
      <c r="R75" s="23"/>
      <c r="S75" s="23"/>
      <c r="T75" s="19"/>
      <c r="XFD75" s="21"/>
    </row>
    <row r="76" spans="1:20 16384:16384" s="57" customFormat="1" ht="33.75" x14ac:dyDescent="0.2">
      <c r="A76" s="64" t="s">
        <v>31</v>
      </c>
      <c r="B76" s="64"/>
      <c r="C76" s="64" t="s">
        <v>96</v>
      </c>
      <c r="D76" s="65" t="s">
        <v>97</v>
      </c>
      <c r="E76" s="64" t="s">
        <v>34</v>
      </c>
      <c r="F76" s="66">
        <v>25</v>
      </c>
      <c r="G76" s="66"/>
      <c r="H76" s="67">
        <f>SUM(H77:H78)</f>
        <v>660.18000000000006</v>
      </c>
      <c r="I76" s="67">
        <f>SUM(I77:I78)</f>
        <v>0</v>
      </c>
      <c r="J76" s="67">
        <f>H76+I76</f>
        <v>660.18000000000006</v>
      </c>
      <c r="K76" s="67">
        <f>F76*H76</f>
        <v>16504.5</v>
      </c>
      <c r="L76" s="67">
        <f>F76*I76</f>
        <v>0</v>
      </c>
      <c r="M76" s="67">
        <f>K76+L76</f>
        <v>16504.5</v>
      </c>
      <c r="N76" s="70">
        <f>M76*$O$4</f>
        <v>2396.4474045926299</v>
      </c>
      <c r="O76" s="67">
        <f>M76+N76</f>
        <v>18900.947404592629</v>
      </c>
      <c r="Q76" s="23"/>
      <c r="R76" s="23"/>
      <c r="S76" s="23"/>
      <c r="T76" s="19"/>
      <c r="XFD76" s="68"/>
    </row>
    <row r="77" spans="1:20 16384:16384" s="19" customFormat="1" ht="22.5" x14ac:dyDescent="0.2">
      <c r="A77" s="58" t="s">
        <v>63</v>
      </c>
      <c r="B77" s="58" t="s">
        <v>98</v>
      </c>
      <c r="C77" s="58" t="s">
        <v>35</v>
      </c>
      <c r="D77" s="59" t="s">
        <v>99</v>
      </c>
      <c r="E77" s="58" t="s">
        <v>34</v>
      </c>
      <c r="F77" s="60">
        <v>1</v>
      </c>
      <c r="G77" s="60">
        <f>VLOOKUP(B77,cotações!$A$8:$N$16,13,0)*(1-O95)</f>
        <v>605.45000000000005</v>
      </c>
      <c r="H77" s="69">
        <f>ROUND(F77*G77,2)</f>
        <v>605.45000000000005</v>
      </c>
      <c r="I77" s="23"/>
      <c r="J77" s="23"/>
      <c r="K77" s="23"/>
      <c r="L77" s="23"/>
      <c r="M77" s="23"/>
      <c r="N77" s="23"/>
      <c r="O77" s="23"/>
      <c r="Q77" s="23"/>
      <c r="R77" s="23"/>
      <c r="S77" s="23">
        <f>(H77+I77)*F76*(1+$O$4)</f>
        <v>17334.028001621693</v>
      </c>
      <c r="XFD77" s="68"/>
    </row>
    <row r="78" spans="1:20 16384:16384" s="19" customFormat="1" ht="22.5" x14ac:dyDescent="0.2">
      <c r="A78" s="58" t="s">
        <v>63</v>
      </c>
      <c r="B78" s="58" t="s">
        <v>100</v>
      </c>
      <c r="C78" s="58" t="s">
        <v>35</v>
      </c>
      <c r="D78" s="59" t="s">
        <v>101</v>
      </c>
      <c r="E78" s="58" t="s">
        <v>34</v>
      </c>
      <c r="F78" s="60">
        <v>1</v>
      </c>
      <c r="G78" s="60">
        <f>VLOOKUP(B78,cotações!$A$8:$N$16,13,0)*(1-O95)</f>
        <v>54.73</v>
      </c>
      <c r="H78" s="69">
        <f>ROUND(F78*G78,2)</f>
        <v>54.73</v>
      </c>
      <c r="I78" s="23"/>
      <c r="J78" s="23"/>
      <c r="K78" s="23"/>
      <c r="L78" s="23"/>
      <c r="M78" s="23"/>
      <c r="N78" s="23"/>
      <c r="O78" s="23"/>
      <c r="Q78" s="23"/>
      <c r="R78" s="23"/>
      <c r="S78" s="23">
        <f>(H78+I78)*F76*(1+$O$4)</f>
        <v>1566.9194029709392</v>
      </c>
      <c r="XFD78" s="21"/>
    </row>
    <row r="79" spans="1:20 16384:16384" s="57" customFormat="1" ht="22.5" x14ac:dyDescent="0.2">
      <c r="A79" s="64" t="s">
        <v>31</v>
      </c>
      <c r="B79" s="64"/>
      <c r="C79" s="64" t="s">
        <v>102</v>
      </c>
      <c r="D79" s="65" t="s">
        <v>103</v>
      </c>
      <c r="E79" s="64" t="s">
        <v>34</v>
      </c>
      <c r="F79" s="66">
        <v>25</v>
      </c>
      <c r="G79" s="66"/>
      <c r="H79" s="67">
        <f>SUM(H80:H81)</f>
        <v>0</v>
      </c>
      <c r="I79" s="67">
        <f>SUM(I80:I81)</f>
        <v>68.17</v>
      </c>
      <c r="J79" s="67">
        <f>H79+I79</f>
        <v>68.17</v>
      </c>
      <c r="K79" s="67">
        <f>F79*H79</f>
        <v>0</v>
      </c>
      <c r="L79" s="67">
        <f>F79*I79</f>
        <v>1704.25</v>
      </c>
      <c r="M79" s="67">
        <f>K79+L79</f>
        <v>1704.25</v>
      </c>
      <c r="N79" s="67">
        <f>M79*$O$3</f>
        <v>425.64589436179529</v>
      </c>
      <c r="O79" s="67">
        <f>M79+N79</f>
        <v>2129.8958943617954</v>
      </c>
      <c r="Q79" s="23"/>
      <c r="R79" s="23"/>
      <c r="S79" s="23"/>
      <c r="T79" s="19"/>
      <c r="XFD79" s="21"/>
    </row>
    <row r="80" spans="1:20 16384:16384" s="57" customFormat="1" x14ac:dyDescent="0.2">
      <c r="A80" s="58" t="s">
        <v>3</v>
      </c>
      <c r="B80" s="58">
        <v>88264</v>
      </c>
      <c r="C80" s="58" t="s">
        <v>40</v>
      </c>
      <c r="D80" s="59" t="s">
        <v>51</v>
      </c>
      <c r="E80" s="58" t="s">
        <v>47</v>
      </c>
      <c r="F80" s="60">
        <v>1</v>
      </c>
      <c r="G80" s="60">
        <f>37.37*(1-O95)</f>
        <v>37.369999999999997</v>
      </c>
      <c r="H80" s="69"/>
      <c r="I80" s="69">
        <f>ROUND(F80*G80,2)</f>
        <v>37.369999999999997</v>
      </c>
      <c r="J80" s="69"/>
      <c r="K80" s="22"/>
      <c r="L80" s="22"/>
      <c r="M80" s="22"/>
      <c r="N80" s="22"/>
      <c r="O80" s="22"/>
      <c r="Q80" s="23">
        <f>(H80+I80)*F79*(1+$O$3)</f>
        <v>1167.5841216414885</v>
      </c>
      <c r="R80" s="23"/>
      <c r="S80" s="23"/>
      <c r="T80" s="19"/>
      <c r="XFD80" s="21"/>
    </row>
    <row r="81" spans="1:1023 16384:16384" s="57" customFormat="1" x14ac:dyDescent="0.2">
      <c r="A81" s="58" t="s">
        <v>3</v>
      </c>
      <c r="B81" s="58">
        <v>88247</v>
      </c>
      <c r="C81" s="58" t="s">
        <v>40</v>
      </c>
      <c r="D81" s="59" t="s">
        <v>52</v>
      </c>
      <c r="E81" s="58" t="s">
        <v>47</v>
      </c>
      <c r="F81" s="60">
        <v>1</v>
      </c>
      <c r="G81" s="60">
        <f>30.8*(1-O95)</f>
        <v>30.8</v>
      </c>
      <c r="H81" s="69"/>
      <c r="I81" s="69">
        <f>ROUND(F81*G81,2)</f>
        <v>30.8</v>
      </c>
      <c r="J81" s="69"/>
      <c r="K81" s="22"/>
      <c r="L81" s="22"/>
      <c r="M81" s="22"/>
      <c r="N81" s="22"/>
      <c r="O81" s="22"/>
      <c r="Q81" s="23">
        <f>(H81+I81)*F79*(1+$O$3)</f>
        <v>962.31177272030652</v>
      </c>
      <c r="R81" s="23"/>
      <c r="S81" s="23"/>
      <c r="T81" s="19"/>
      <c r="XFD81" s="21"/>
    </row>
    <row r="82" spans="1:1023 16384:16384" s="57" customFormat="1" ht="22.5" x14ac:dyDescent="0.2">
      <c r="A82" s="64" t="s">
        <v>31</v>
      </c>
      <c r="B82" s="64"/>
      <c r="C82" s="64" t="s">
        <v>104</v>
      </c>
      <c r="D82" s="65" t="s">
        <v>105</v>
      </c>
      <c r="E82" s="64" t="s">
        <v>34</v>
      </c>
      <c r="F82" s="66">
        <v>1</v>
      </c>
      <c r="G82" s="66"/>
      <c r="H82" s="67">
        <f>SUM(H83:H86)</f>
        <v>376.72</v>
      </c>
      <c r="I82" s="67">
        <f>SUM(I83:I86)</f>
        <v>136.34</v>
      </c>
      <c r="J82" s="67">
        <f>H82+I82</f>
        <v>513.06000000000006</v>
      </c>
      <c r="K82" s="67">
        <f>F82*H82</f>
        <v>376.72</v>
      </c>
      <c r="L82" s="67">
        <f>F82*I82</f>
        <v>136.34</v>
      </c>
      <c r="M82" s="67">
        <f>K82+L82</f>
        <v>513.06000000000006</v>
      </c>
      <c r="N82" s="67">
        <f>M82*$O$3</f>
        <v>128.13958196348113</v>
      </c>
      <c r="O82" s="67">
        <f>M82+N82</f>
        <v>641.19958196348125</v>
      </c>
      <c r="Q82" s="23"/>
      <c r="R82" s="23"/>
      <c r="S82" s="23"/>
      <c r="T82" s="19"/>
      <c r="XFD82" s="21"/>
    </row>
    <row r="83" spans="1:1023 16384:16384" s="57" customFormat="1" x14ac:dyDescent="0.2">
      <c r="A83" s="58" t="s">
        <v>63</v>
      </c>
      <c r="B83" s="58" t="s">
        <v>106</v>
      </c>
      <c r="C83" s="58" t="s">
        <v>35</v>
      </c>
      <c r="D83" s="59" t="s">
        <v>107</v>
      </c>
      <c r="E83" s="58" t="s">
        <v>34</v>
      </c>
      <c r="F83" s="60">
        <v>1</v>
      </c>
      <c r="G83" s="60">
        <f>VLOOKUP(B83,cotações!$A$8:$N$16,13,0)*(1-O95)</f>
        <v>147.50333333333333</v>
      </c>
      <c r="H83" s="69">
        <f>ROUND(F83*G83,2)</f>
        <v>147.5</v>
      </c>
      <c r="I83" s="69"/>
      <c r="J83" s="69"/>
      <c r="K83" s="22"/>
      <c r="L83" s="22"/>
      <c r="M83" s="22"/>
      <c r="N83" s="22"/>
      <c r="O83" s="22"/>
      <c r="Q83" s="23"/>
      <c r="R83" s="23"/>
      <c r="S83" s="23">
        <f>(H83+I83)*F82*(1+$O$3)</f>
        <v>184.33894347564313</v>
      </c>
      <c r="T83" s="19"/>
      <c r="XFD83" s="21"/>
    </row>
    <row r="84" spans="1:1023 16384:16384" s="57" customFormat="1" ht="22.5" x14ac:dyDescent="0.2">
      <c r="A84" s="58" t="s">
        <v>7</v>
      </c>
      <c r="B84" s="58" t="s">
        <v>108</v>
      </c>
      <c r="C84" s="58" t="s">
        <v>35</v>
      </c>
      <c r="D84" s="59" t="s">
        <v>109</v>
      </c>
      <c r="E84" s="58" t="s">
        <v>34</v>
      </c>
      <c r="F84" s="60">
        <v>1</v>
      </c>
      <c r="G84" s="60">
        <f>229.22*(1-O95)</f>
        <v>229.22</v>
      </c>
      <c r="H84" s="69">
        <f>ROUND(F84*G84,2)</f>
        <v>229.22</v>
      </c>
      <c r="I84" s="69"/>
      <c r="J84" s="69"/>
      <c r="K84" s="22"/>
      <c r="L84" s="22"/>
      <c r="M84" s="22"/>
      <c r="N84" s="22"/>
      <c r="O84" s="22"/>
      <c r="Q84" s="23"/>
      <c r="R84" s="23">
        <f>(H84+I84)*F82*(1+$O$3)</f>
        <v>286.46896693889437</v>
      </c>
      <c r="S84" s="23"/>
      <c r="T84" s="19"/>
      <c r="XFD84" s="21"/>
    </row>
    <row r="85" spans="1:1023 16384:16384" s="57" customFormat="1" x14ac:dyDescent="0.2">
      <c r="A85" s="58" t="s">
        <v>3</v>
      </c>
      <c r="B85" s="58">
        <v>88264</v>
      </c>
      <c r="C85" s="58" t="s">
        <v>40</v>
      </c>
      <c r="D85" s="59" t="s">
        <v>51</v>
      </c>
      <c r="E85" s="58" t="s">
        <v>47</v>
      </c>
      <c r="F85" s="60">
        <v>2</v>
      </c>
      <c r="G85" s="60">
        <f>37.37*(1-O95)</f>
        <v>37.369999999999997</v>
      </c>
      <c r="H85" s="69"/>
      <c r="I85" s="69">
        <f>ROUND(F85*G85,2)</f>
        <v>74.739999999999995</v>
      </c>
      <c r="J85" s="69"/>
      <c r="K85" s="22"/>
      <c r="L85" s="22"/>
      <c r="M85" s="22"/>
      <c r="N85" s="22"/>
      <c r="O85" s="22"/>
      <c r="Q85" s="23">
        <f>(H85+I85)*F82*(1+$O$3)</f>
        <v>93.406729731319089</v>
      </c>
      <c r="R85" s="23"/>
      <c r="S85" s="23"/>
      <c r="T85" s="19"/>
      <c r="XFD85" s="21"/>
    </row>
    <row r="86" spans="1:1023 16384:16384" s="57" customFormat="1" x14ac:dyDescent="0.2">
      <c r="A86" s="58" t="s">
        <v>3</v>
      </c>
      <c r="B86" s="58">
        <v>88247</v>
      </c>
      <c r="C86" s="58" t="s">
        <v>40</v>
      </c>
      <c r="D86" s="59" t="s">
        <v>52</v>
      </c>
      <c r="E86" s="58" t="s">
        <v>47</v>
      </c>
      <c r="F86" s="60">
        <v>2</v>
      </c>
      <c r="G86" s="60">
        <f>30.8*(1-O95)</f>
        <v>30.8</v>
      </c>
      <c r="H86" s="69"/>
      <c r="I86" s="69">
        <f>ROUND(F86*G86,2)</f>
        <v>61.6</v>
      </c>
      <c r="J86" s="69"/>
      <c r="K86" s="22"/>
      <c r="L86" s="22"/>
      <c r="M86" s="22"/>
      <c r="N86" s="22"/>
      <c r="O86" s="22"/>
      <c r="Q86" s="23">
        <f>(H86+I86)*F82*(1+$O$3)</f>
        <v>76.984941817624517</v>
      </c>
      <c r="R86" s="23"/>
      <c r="S86" s="23"/>
      <c r="T86" s="19"/>
      <c r="XFD86" s="21"/>
    </row>
    <row r="87" spans="1:1023 16384:16384" s="57" customFormat="1" ht="22.5" x14ac:dyDescent="0.2">
      <c r="A87" s="64" t="s">
        <v>31</v>
      </c>
      <c r="B87" s="64"/>
      <c r="C87" s="64" t="s">
        <v>110</v>
      </c>
      <c r="D87" s="65" t="s">
        <v>111</v>
      </c>
      <c r="E87" s="64" t="s">
        <v>34</v>
      </c>
      <c r="F87" s="66">
        <v>9</v>
      </c>
      <c r="G87" s="66"/>
      <c r="H87" s="67">
        <f>SUM(H88)</f>
        <v>1955.12</v>
      </c>
      <c r="I87" s="67">
        <f>SUM(I88)</f>
        <v>0</v>
      </c>
      <c r="J87" s="67">
        <f>H87+I87</f>
        <v>1955.12</v>
      </c>
      <c r="K87" s="67">
        <f>F87*H87</f>
        <v>17596.079999999998</v>
      </c>
      <c r="L87" s="67">
        <f>F87*I87</f>
        <v>0</v>
      </c>
      <c r="M87" s="67">
        <f>K87+L87</f>
        <v>17596.079999999998</v>
      </c>
      <c r="N87" s="70">
        <f>M87*$O$4</f>
        <v>2554.9444240664229</v>
      </c>
      <c r="O87" s="67">
        <f>M87+N87</f>
        <v>20151.024424066421</v>
      </c>
      <c r="Q87" s="23"/>
      <c r="R87" s="23"/>
      <c r="S87" s="23"/>
      <c r="T87" s="19"/>
      <c r="XFD87" s="21"/>
    </row>
    <row r="88" spans="1:1023 16384:16384" s="57" customFormat="1" x14ac:dyDescent="0.2">
      <c r="A88" s="58" t="s">
        <v>63</v>
      </c>
      <c r="B88" s="58" t="s">
        <v>112</v>
      </c>
      <c r="C88" s="58" t="s">
        <v>35</v>
      </c>
      <c r="D88" s="59" t="s">
        <v>113</v>
      </c>
      <c r="E88" s="58" t="s">
        <v>34</v>
      </c>
      <c r="F88" s="60">
        <v>1</v>
      </c>
      <c r="G88" s="60">
        <f>VLOOKUP(B88,cotações!$A$8:$N$16,13,0)*(1-O95)</f>
        <v>1955.1200000000001</v>
      </c>
      <c r="H88" s="69">
        <f>ROUND(F88*G88,2)</f>
        <v>1955.12</v>
      </c>
      <c r="I88" s="69"/>
      <c r="J88" s="69"/>
      <c r="K88" s="22"/>
      <c r="L88" s="22"/>
      <c r="M88" s="22"/>
      <c r="N88" s="22"/>
      <c r="O88" s="22"/>
      <c r="Q88" s="23"/>
      <c r="R88" s="23"/>
      <c r="S88" s="23">
        <f>(H88+I88)*F87*(1+$O$4)</f>
        <v>20151.024424066421</v>
      </c>
      <c r="T88" s="19"/>
      <c r="XFD88" s="21"/>
    </row>
    <row r="89" spans="1:1023 16384:16384" s="57" customFormat="1" ht="22.5" x14ac:dyDescent="0.2">
      <c r="A89" s="64" t="s">
        <v>31</v>
      </c>
      <c r="B89" s="64"/>
      <c r="C89" s="64" t="s">
        <v>114</v>
      </c>
      <c r="D89" s="65" t="s">
        <v>115</v>
      </c>
      <c r="E89" s="64" t="s">
        <v>34</v>
      </c>
      <c r="F89" s="66">
        <v>9</v>
      </c>
      <c r="G89" s="66"/>
      <c r="H89" s="67">
        <f>SUM(H90:H91)</f>
        <v>0</v>
      </c>
      <c r="I89" s="67">
        <f>SUM(I90:I91)</f>
        <v>68.17</v>
      </c>
      <c r="J89" s="67">
        <f>H89+I89</f>
        <v>68.17</v>
      </c>
      <c r="K89" s="67">
        <f>F89*H89</f>
        <v>0</v>
      </c>
      <c r="L89" s="67">
        <f>F89*I89</f>
        <v>613.53</v>
      </c>
      <c r="M89" s="67">
        <f>K89+L89</f>
        <v>613.53</v>
      </c>
      <c r="N89" s="67">
        <f>M89*$O$3</f>
        <v>153.2325219702463</v>
      </c>
      <c r="O89" s="67">
        <f>M89+N89</f>
        <v>766.76252197024633</v>
      </c>
      <c r="Q89" s="23"/>
      <c r="R89" s="23"/>
      <c r="S89" s="23"/>
      <c r="T89" s="19"/>
      <c r="XFD89" s="21"/>
    </row>
    <row r="90" spans="1:1023 16384:16384" s="57" customFormat="1" x14ac:dyDescent="0.2">
      <c r="A90" s="58" t="s">
        <v>3</v>
      </c>
      <c r="B90" s="58">
        <v>88264</v>
      </c>
      <c r="C90" s="58" t="s">
        <v>40</v>
      </c>
      <c r="D90" s="59" t="s">
        <v>51</v>
      </c>
      <c r="E90" s="58" t="s">
        <v>47</v>
      </c>
      <c r="F90" s="60">
        <v>1</v>
      </c>
      <c r="G90" s="60">
        <f>37.37*(1-O95)</f>
        <v>37.369999999999997</v>
      </c>
      <c r="H90" s="69"/>
      <c r="I90" s="69">
        <f>ROUND(F90*G90,2)</f>
        <v>37.369999999999997</v>
      </c>
      <c r="J90" s="69"/>
      <c r="K90" s="22"/>
      <c r="L90" s="22"/>
      <c r="M90" s="22"/>
      <c r="N90" s="22"/>
      <c r="O90" s="22"/>
      <c r="Q90" s="23">
        <f>(H90+I90)*F89*(1+$O$3)</f>
        <v>420.33028379093594</v>
      </c>
      <c r="R90" s="23"/>
      <c r="S90" s="23"/>
      <c r="T90" s="19"/>
      <c r="XFD90" s="21"/>
    </row>
    <row r="91" spans="1:1023 16384:16384" s="57" customFormat="1" x14ac:dyDescent="0.2">
      <c r="A91" s="58" t="s">
        <v>3</v>
      </c>
      <c r="B91" s="58">
        <v>88247</v>
      </c>
      <c r="C91" s="58" t="s">
        <v>40</v>
      </c>
      <c r="D91" s="59" t="s">
        <v>52</v>
      </c>
      <c r="E91" s="58" t="s">
        <v>47</v>
      </c>
      <c r="F91" s="60">
        <v>1</v>
      </c>
      <c r="G91" s="60">
        <f>30.8*(1-O95)</f>
        <v>30.8</v>
      </c>
      <c r="H91" s="69"/>
      <c r="I91" s="69">
        <f>ROUND(F91*G91,2)</f>
        <v>30.8</v>
      </c>
      <c r="J91" s="69"/>
      <c r="K91" s="22"/>
      <c r="L91" s="22"/>
      <c r="M91" s="22"/>
      <c r="N91" s="22"/>
      <c r="O91" s="22"/>
      <c r="Q91" s="23">
        <f>(H91+I91)*F89*(1+$O$3)</f>
        <v>346.43223817931033</v>
      </c>
      <c r="R91" s="23"/>
      <c r="S91" s="23"/>
      <c r="T91" s="19"/>
      <c r="XFD91" s="21"/>
    </row>
    <row r="92" spans="1:1023 16384:16384" s="57" customFormat="1" x14ac:dyDescent="0.2">
      <c r="A92" s="58"/>
      <c r="B92" s="58"/>
      <c r="C92" s="58"/>
      <c r="D92" s="59"/>
      <c r="E92" s="58"/>
      <c r="F92" s="60"/>
      <c r="G92" s="60"/>
      <c r="H92" s="69"/>
      <c r="I92" s="69"/>
      <c r="J92" s="69"/>
      <c r="K92" s="22"/>
      <c r="L92" s="22"/>
      <c r="M92" s="22"/>
      <c r="N92" s="22"/>
      <c r="O92" s="22"/>
      <c r="Q92" s="23"/>
      <c r="R92" s="23"/>
      <c r="S92" s="23"/>
      <c r="T92" s="19"/>
      <c r="XFD92" s="21"/>
    </row>
    <row r="93" spans="1:1023 16384:16384" s="57" customFormat="1" x14ac:dyDescent="0.2">
      <c r="A93" s="64"/>
      <c r="B93" s="64"/>
      <c r="C93" s="64"/>
      <c r="D93" s="65"/>
      <c r="E93" s="64"/>
      <c r="F93" s="66"/>
      <c r="G93" s="66"/>
      <c r="H93" s="67"/>
      <c r="I93" s="67"/>
      <c r="J93" s="67" t="s">
        <v>15</v>
      </c>
      <c r="K93" s="67">
        <f>SUM(K9:K92)</f>
        <v>125281.60000000002</v>
      </c>
      <c r="L93" s="67">
        <f>SUM(L9:L92)</f>
        <v>38870.869999999995</v>
      </c>
      <c r="M93" s="67">
        <f>SUM(M9:M92)</f>
        <v>164152.47</v>
      </c>
      <c r="N93" s="67">
        <f>SUM(N9:N92)</f>
        <v>31097.765540254873</v>
      </c>
      <c r="O93" s="67">
        <f>O10+O25+O69</f>
        <v>195250.23554025486</v>
      </c>
      <c r="Q93" s="67">
        <f>SUM(Q9:Q92)</f>
        <v>81146.965229750844</v>
      </c>
      <c r="R93" s="67">
        <f>SUM(R9:R92)</f>
        <v>2423.6634337067758</v>
      </c>
      <c r="S93" s="67">
        <f>SUM(S9:S92)</f>
        <v>111679.60687679726</v>
      </c>
      <c r="T93" s="19"/>
      <c r="XFD93" s="21"/>
    </row>
    <row r="94" spans="1:1023 16384:16384" ht="12.75" customHeight="1" x14ac:dyDescent="0.2">
      <c r="K94" s="71"/>
      <c r="L94" s="71"/>
      <c r="XFD94" s="21"/>
    </row>
    <row r="95" spans="1:1023 16384:16384" s="57" customFormat="1" ht="15.75" x14ac:dyDescent="0.2">
      <c r="A95" s="15"/>
      <c r="B95" s="15"/>
      <c r="C95" s="15"/>
      <c r="D95" s="16"/>
      <c r="E95" s="15"/>
      <c r="F95" s="17"/>
      <c r="G95" s="17"/>
      <c r="H95" s="18"/>
      <c r="I95" s="18"/>
      <c r="J95" s="18"/>
      <c r="K95" s="18"/>
      <c r="L95" s="21"/>
      <c r="M95" s="18"/>
      <c r="N95" s="72" t="s">
        <v>116</v>
      </c>
      <c r="O95" s="73">
        <v>0</v>
      </c>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c r="BJ95" s="19"/>
      <c r="BK95" s="19"/>
      <c r="BL95" s="19"/>
      <c r="BM95" s="19"/>
      <c r="BN95" s="19"/>
      <c r="BO95" s="19"/>
      <c r="BP95" s="19"/>
      <c r="BQ95" s="19"/>
      <c r="BR95" s="19"/>
      <c r="BS95" s="19"/>
      <c r="BT95" s="19"/>
      <c r="BU95" s="19"/>
      <c r="BV95" s="19"/>
      <c r="BW95" s="19"/>
      <c r="BX95" s="19"/>
      <c r="BY95" s="19"/>
      <c r="BZ95" s="19"/>
      <c r="CA95" s="19"/>
      <c r="CB95" s="19"/>
      <c r="CC95" s="19"/>
      <c r="CD95" s="19"/>
      <c r="CE95" s="19"/>
      <c r="CF95" s="19"/>
      <c r="CG95" s="19"/>
      <c r="CH95" s="19"/>
      <c r="CI95" s="19"/>
      <c r="CJ95" s="19"/>
      <c r="CK95" s="19"/>
      <c r="CL95" s="19"/>
      <c r="CM95" s="19"/>
      <c r="CN95" s="19"/>
      <c r="CO95" s="19"/>
      <c r="CP95" s="19"/>
      <c r="CQ95" s="19"/>
      <c r="CR95" s="19"/>
      <c r="CS95" s="19"/>
      <c r="CT95" s="19"/>
      <c r="CU95" s="19"/>
      <c r="CV95" s="19"/>
      <c r="CW95" s="19"/>
      <c r="CX95" s="19"/>
      <c r="CY95" s="19"/>
      <c r="CZ95" s="19"/>
      <c r="DA95" s="19"/>
      <c r="DB95" s="19"/>
      <c r="DC95" s="19"/>
      <c r="DD95" s="19"/>
      <c r="DE95" s="19"/>
      <c r="DF95" s="19"/>
      <c r="DG95" s="19"/>
      <c r="DH95" s="19"/>
      <c r="DI95" s="19"/>
      <c r="DJ95" s="19"/>
      <c r="DK95" s="19"/>
      <c r="DL95" s="19"/>
      <c r="DM95" s="19"/>
      <c r="DN95" s="19"/>
      <c r="DO95" s="19"/>
      <c r="DP95" s="19"/>
      <c r="DQ95" s="19"/>
      <c r="DR95" s="19"/>
      <c r="DS95" s="19"/>
      <c r="DT95" s="19"/>
      <c r="DU95" s="19"/>
      <c r="DV95" s="19"/>
      <c r="DW95" s="19"/>
      <c r="DX95" s="19"/>
      <c r="DY95" s="19"/>
      <c r="DZ95" s="19"/>
      <c r="EA95" s="19"/>
      <c r="EB95" s="19"/>
      <c r="EC95" s="19"/>
      <c r="ED95" s="19"/>
      <c r="EE95" s="19"/>
      <c r="EF95" s="19"/>
      <c r="EG95" s="19"/>
      <c r="EH95" s="19"/>
      <c r="EI95" s="19"/>
      <c r="EJ95" s="19"/>
      <c r="EK95" s="19"/>
      <c r="EL95" s="19"/>
      <c r="EM95" s="19"/>
      <c r="EN95" s="19"/>
      <c r="EO95" s="19"/>
      <c r="EP95" s="19"/>
      <c r="EQ95" s="19"/>
      <c r="ER95" s="19"/>
      <c r="ES95" s="19"/>
      <c r="ET95" s="19"/>
      <c r="EU95" s="19"/>
      <c r="EV95" s="19"/>
      <c r="EW95" s="19"/>
      <c r="EX95" s="19"/>
      <c r="EY95" s="19"/>
      <c r="EZ95" s="19"/>
      <c r="FA95" s="19"/>
      <c r="FB95" s="19"/>
      <c r="FC95" s="19"/>
      <c r="FD95" s="19"/>
      <c r="FE95" s="19"/>
      <c r="FF95" s="19"/>
      <c r="FG95" s="19"/>
      <c r="FH95" s="19"/>
      <c r="FI95" s="19"/>
      <c r="FJ95" s="19"/>
      <c r="FK95" s="19"/>
      <c r="FL95" s="19"/>
      <c r="FM95" s="19"/>
      <c r="FN95" s="19"/>
      <c r="FO95" s="19"/>
      <c r="FP95" s="19"/>
      <c r="FQ95" s="19"/>
      <c r="FR95" s="19"/>
      <c r="FS95" s="19"/>
      <c r="FT95" s="19"/>
      <c r="FU95" s="19"/>
      <c r="FV95" s="19"/>
      <c r="FW95" s="19"/>
      <c r="FX95" s="19"/>
      <c r="FY95" s="19"/>
      <c r="FZ95" s="19"/>
      <c r="GA95" s="19"/>
      <c r="GB95" s="19"/>
      <c r="GC95" s="19"/>
      <c r="GD95" s="19"/>
      <c r="GE95" s="19"/>
      <c r="GF95" s="19"/>
      <c r="GG95" s="19"/>
      <c r="GH95" s="19"/>
      <c r="GI95" s="19"/>
      <c r="GJ95" s="19"/>
      <c r="GK95" s="19"/>
      <c r="GL95" s="19"/>
      <c r="GM95" s="19"/>
      <c r="GN95" s="19"/>
      <c r="GO95" s="19"/>
      <c r="GP95" s="19"/>
      <c r="GQ95" s="19"/>
      <c r="GR95" s="19"/>
      <c r="GS95" s="19"/>
      <c r="GT95" s="19"/>
      <c r="GU95" s="19"/>
      <c r="GV95" s="19"/>
      <c r="GW95" s="19"/>
      <c r="GX95" s="19"/>
      <c r="GY95" s="19"/>
      <c r="GZ95" s="19"/>
      <c r="HA95" s="19"/>
      <c r="HB95" s="19"/>
      <c r="HC95" s="19"/>
      <c r="HD95" s="19"/>
      <c r="HE95" s="19"/>
      <c r="HF95" s="19"/>
      <c r="HG95" s="19"/>
      <c r="HH95" s="19"/>
      <c r="HI95" s="19"/>
      <c r="HJ95" s="19"/>
      <c r="HK95" s="19"/>
      <c r="HL95" s="19"/>
      <c r="HM95" s="19"/>
      <c r="HN95" s="19"/>
      <c r="HO95" s="19"/>
      <c r="HP95" s="19"/>
      <c r="HQ95" s="19"/>
      <c r="HR95" s="19"/>
      <c r="HS95" s="19"/>
      <c r="HT95" s="19"/>
      <c r="HU95" s="19"/>
      <c r="HV95" s="19"/>
      <c r="HW95" s="19"/>
      <c r="HX95" s="19"/>
      <c r="HY95" s="19"/>
      <c r="HZ95" s="19"/>
      <c r="IA95" s="19"/>
      <c r="IB95" s="19"/>
      <c r="IC95" s="19"/>
      <c r="ID95" s="19"/>
      <c r="IE95" s="19"/>
      <c r="IF95" s="19"/>
      <c r="IG95" s="19"/>
      <c r="IH95" s="19"/>
      <c r="II95" s="19"/>
      <c r="IJ95" s="19"/>
      <c r="IK95" s="19"/>
      <c r="IL95" s="19"/>
      <c r="IM95" s="19"/>
      <c r="IN95" s="19"/>
      <c r="IO95" s="19"/>
      <c r="IP95" s="19"/>
      <c r="IQ95" s="19"/>
      <c r="IR95" s="19"/>
      <c r="IS95" s="19"/>
      <c r="IT95" s="19"/>
      <c r="IU95" s="19"/>
      <c r="IV95" s="19"/>
      <c r="IW95" s="19"/>
      <c r="IX95" s="19"/>
      <c r="IY95" s="19"/>
      <c r="IZ95" s="19"/>
      <c r="JA95" s="19"/>
      <c r="JB95" s="19"/>
      <c r="JC95" s="19"/>
      <c r="JD95" s="19"/>
      <c r="JE95" s="19"/>
      <c r="JF95" s="19"/>
      <c r="JG95" s="19"/>
      <c r="JH95" s="19"/>
      <c r="JI95" s="19"/>
      <c r="JJ95" s="19"/>
      <c r="JK95" s="19"/>
      <c r="JL95" s="19"/>
      <c r="JM95" s="19"/>
      <c r="JN95" s="19"/>
      <c r="JO95" s="19"/>
      <c r="JP95" s="19"/>
      <c r="JQ95" s="19"/>
      <c r="JR95" s="19"/>
      <c r="JS95" s="19"/>
      <c r="JT95" s="19"/>
      <c r="JU95" s="19"/>
      <c r="JV95" s="19"/>
      <c r="JW95" s="19"/>
      <c r="JX95" s="19"/>
      <c r="JY95" s="19"/>
      <c r="JZ95" s="19"/>
      <c r="KA95" s="19"/>
      <c r="KB95" s="19"/>
      <c r="KC95" s="19"/>
      <c r="KD95" s="19"/>
      <c r="KE95" s="19"/>
      <c r="KF95" s="19"/>
      <c r="KG95" s="19"/>
      <c r="KH95" s="19"/>
      <c r="KI95" s="19"/>
      <c r="KJ95" s="19"/>
      <c r="KK95" s="19"/>
      <c r="KL95" s="19"/>
      <c r="KM95" s="19"/>
      <c r="KN95" s="19"/>
      <c r="KO95" s="19"/>
      <c r="KP95" s="19"/>
      <c r="KQ95" s="19"/>
      <c r="KR95" s="19"/>
      <c r="KS95" s="19"/>
      <c r="KT95" s="19"/>
      <c r="KU95" s="19"/>
      <c r="KV95" s="19"/>
      <c r="KW95" s="19"/>
      <c r="KX95" s="19"/>
      <c r="KY95" s="19"/>
      <c r="KZ95" s="19"/>
      <c r="LA95" s="19"/>
      <c r="LB95" s="19"/>
      <c r="LC95" s="19"/>
      <c r="LD95" s="19"/>
      <c r="LE95" s="19"/>
      <c r="LF95" s="19"/>
      <c r="LG95" s="19"/>
      <c r="LH95" s="19"/>
      <c r="LI95" s="19"/>
      <c r="LJ95" s="19"/>
      <c r="LK95" s="19"/>
      <c r="LL95" s="19"/>
      <c r="LM95" s="19"/>
      <c r="LN95" s="19"/>
      <c r="LO95" s="19"/>
      <c r="LP95" s="19"/>
      <c r="LQ95" s="19"/>
      <c r="LR95" s="19"/>
      <c r="LS95" s="19"/>
      <c r="LT95" s="19"/>
      <c r="LU95" s="19"/>
      <c r="LV95" s="19"/>
      <c r="LW95" s="19"/>
      <c r="LX95" s="19"/>
      <c r="LY95" s="19"/>
      <c r="LZ95" s="19"/>
      <c r="MA95" s="19"/>
      <c r="MB95" s="19"/>
      <c r="MC95" s="19"/>
      <c r="MD95" s="19"/>
      <c r="ME95" s="19"/>
      <c r="MF95" s="19"/>
      <c r="MG95" s="19"/>
      <c r="MH95" s="19"/>
      <c r="MI95" s="19"/>
      <c r="MJ95" s="19"/>
      <c r="MK95" s="19"/>
      <c r="ML95" s="19"/>
      <c r="MM95" s="19"/>
      <c r="MN95" s="19"/>
      <c r="MO95" s="19"/>
      <c r="MP95" s="19"/>
      <c r="MQ95" s="19"/>
      <c r="MR95" s="19"/>
      <c r="MS95" s="19"/>
      <c r="MT95" s="19"/>
      <c r="MU95" s="19"/>
      <c r="MV95" s="19"/>
      <c r="MW95" s="19"/>
      <c r="MX95" s="19"/>
      <c r="MY95" s="19"/>
      <c r="MZ95" s="19"/>
      <c r="NA95" s="19"/>
      <c r="NB95" s="19"/>
      <c r="NC95" s="19"/>
      <c r="ND95" s="19"/>
      <c r="NE95" s="19"/>
      <c r="NF95" s="19"/>
      <c r="NG95" s="19"/>
      <c r="NH95" s="19"/>
      <c r="NI95" s="19"/>
      <c r="NJ95" s="19"/>
      <c r="NK95" s="19"/>
      <c r="NL95" s="19"/>
      <c r="NM95" s="19"/>
      <c r="NN95" s="19"/>
      <c r="NO95" s="19"/>
      <c r="NP95" s="19"/>
      <c r="NQ95" s="19"/>
      <c r="NR95" s="19"/>
      <c r="NS95" s="19"/>
      <c r="NT95" s="19"/>
      <c r="NU95" s="19"/>
      <c r="NV95" s="19"/>
      <c r="NW95" s="19"/>
      <c r="NX95" s="19"/>
      <c r="NY95" s="19"/>
      <c r="NZ95" s="19"/>
      <c r="OA95" s="19"/>
      <c r="OB95" s="19"/>
      <c r="OC95" s="19"/>
      <c r="OD95" s="19"/>
      <c r="OE95" s="19"/>
      <c r="OF95" s="19"/>
      <c r="OG95" s="19"/>
      <c r="OH95" s="19"/>
      <c r="OI95" s="19"/>
      <c r="OJ95" s="19"/>
      <c r="OK95" s="19"/>
      <c r="OL95" s="19"/>
      <c r="OM95" s="19"/>
      <c r="ON95" s="19"/>
      <c r="OO95" s="19"/>
      <c r="OP95" s="19"/>
      <c r="OQ95" s="19"/>
      <c r="OR95" s="19"/>
      <c r="OS95" s="19"/>
      <c r="OT95" s="19"/>
      <c r="OU95" s="19"/>
      <c r="OV95" s="19"/>
      <c r="OW95" s="19"/>
      <c r="OX95" s="19"/>
      <c r="OY95" s="19"/>
      <c r="OZ95" s="19"/>
      <c r="PA95" s="19"/>
      <c r="PB95" s="19"/>
      <c r="PC95" s="19"/>
      <c r="PD95" s="19"/>
      <c r="PE95" s="19"/>
      <c r="PF95" s="19"/>
      <c r="PG95" s="19"/>
      <c r="PH95" s="19"/>
      <c r="PI95" s="19"/>
      <c r="PJ95" s="19"/>
      <c r="PK95" s="19"/>
      <c r="PL95" s="19"/>
      <c r="PM95" s="19"/>
      <c r="PN95" s="19"/>
      <c r="PO95" s="19"/>
      <c r="PP95" s="19"/>
      <c r="PQ95" s="19"/>
      <c r="PR95" s="19"/>
      <c r="PS95" s="19"/>
      <c r="PT95" s="19"/>
      <c r="PU95" s="19"/>
      <c r="PV95" s="19"/>
      <c r="PW95" s="19"/>
      <c r="PX95" s="19"/>
      <c r="PY95" s="19"/>
      <c r="PZ95" s="19"/>
      <c r="QA95" s="19"/>
      <c r="QB95" s="19"/>
      <c r="QC95" s="19"/>
      <c r="QD95" s="19"/>
      <c r="QE95" s="19"/>
      <c r="QF95" s="19"/>
      <c r="QG95" s="19"/>
      <c r="QH95" s="19"/>
      <c r="QI95" s="19"/>
      <c r="QJ95" s="19"/>
      <c r="QK95" s="19"/>
      <c r="QL95" s="19"/>
      <c r="QM95" s="19"/>
      <c r="QN95" s="19"/>
      <c r="QO95" s="19"/>
      <c r="QP95" s="19"/>
      <c r="QQ95" s="19"/>
      <c r="QR95" s="19"/>
      <c r="QS95" s="19"/>
      <c r="QT95" s="19"/>
      <c r="QU95" s="19"/>
      <c r="QV95" s="19"/>
      <c r="QW95" s="19"/>
      <c r="QX95" s="19"/>
      <c r="QY95" s="19"/>
      <c r="QZ95" s="19"/>
      <c r="RA95" s="19"/>
      <c r="RB95" s="19"/>
      <c r="RC95" s="19"/>
      <c r="RD95" s="19"/>
      <c r="RE95" s="19"/>
      <c r="RF95" s="19"/>
      <c r="RG95" s="19"/>
      <c r="RH95" s="19"/>
      <c r="RI95" s="19"/>
      <c r="RJ95" s="19"/>
      <c r="RK95" s="19"/>
      <c r="RL95" s="19"/>
      <c r="RM95" s="19"/>
      <c r="RN95" s="19"/>
      <c r="RO95" s="19"/>
      <c r="RP95" s="19"/>
      <c r="RQ95" s="19"/>
      <c r="RR95" s="19"/>
      <c r="RS95" s="19"/>
      <c r="RT95" s="19"/>
      <c r="RU95" s="19"/>
      <c r="RV95" s="19"/>
      <c r="RW95" s="19"/>
      <c r="RX95" s="19"/>
      <c r="RY95" s="19"/>
      <c r="RZ95" s="19"/>
      <c r="SA95" s="19"/>
      <c r="SB95" s="19"/>
      <c r="SC95" s="19"/>
      <c r="SD95" s="19"/>
      <c r="SE95" s="19"/>
      <c r="SF95" s="19"/>
      <c r="SG95" s="19"/>
      <c r="SH95" s="19"/>
      <c r="SI95" s="19"/>
      <c r="SJ95" s="19"/>
      <c r="SK95" s="19"/>
      <c r="SL95" s="19"/>
      <c r="SM95" s="19"/>
      <c r="SN95" s="19"/>
      <c r="SO95" s="19"/>
      <c r="SP95" s="19"/>
      <c r="SQ95" s="19"/>
      <c r="SR95" s="19"/>
      <c r="SS95" s="19"/>
      <c r="ST95" s="19"/>
      <c r="SU95" s="19"/>
      <c r="SV95" s="19"/>
      <c r="SW95" s="19"/>
      <c r="SX95" s="19"/>
      <c r="SY95" s="19"/>
      <c r="SZ95" s="19"/>
      <c r="TA95" s="19"/>
      <c r="TB95" s="19"/>
      <c r="TC95" s="19"/>
      <c r="TD95" s="19"/>
      <c r="TE95" s="19"/>
      <c r="TF95" s="19"/>
      <c r="TG95" s="19"/>
      <c r="TH95" s="19"/>
      <c r="TI95" s="19"/>
      <c r="TJ95" s="19"/>
      <c r="TK95" s="19"/>
      <c r="TL95" s="19"/>
      <c r="TM95" s="19"/>
      <c r="TN95" s="19"/>
      <c r="TO95" s="19"/>
      <c r="TP95" s="19"/>
      <c r="TQ95" s="19"/>
      <c r="TR95" s="19"/>
      <c r="TS95" s="19"/>
      <c r="TT95" s="19"/>
      <c r="TU95" s="19"/>
      <c r="TV95" s="19"/>
      <c r="TW95" s="19"/>
      <c r="TX95" s="19"/>
      <c r="TY95" s="19"/>
      <c r="TZ95" s="19"/>
      <c r="UA95" s="19"/>
      <c r="UB95" s="19"/>
      <c r="UC95" s="19"/>
      <c r="UD95" s="19"/>
      <c r="UE95" s="19"/>
      <c r="UF95" s="19"/>
      <c r="UG95" s="19"/>
      <c r="UH95" s="19"/>
      <c r="UI95" s="19"/>
      <c r="UJ95" s="19"/>
      <c r="UK95" s="19"/>
      <c r="UL95" s="19"/>
      <c r="UM95" s="19"/>
      <c r="UN95" s="19"/>
      <c r="UO95" s="19"/>
      <c r="UP95" s="19"/>
      <c r="UQ95" s="19"/>
      <c r="UR95" s="19"/>
      <c r="US95" s="19"/>
      <c r="UT95" s="19"/>
      <c r="UU95" s="19"/>
      <c r="UV95" s="19"/>
      <c r="UW95" s="19"/>
      <c r="UX95" s="19"/>
      <c r="UY95" s="19"/>
      <c r="UZ95" s="19"/>
      <c r="VA95" s="19"/>
      <c r="VB95" s="19"/>
      <c r="VC95" s="19"/>
      <c r="VD95" s="19"/>
      <c r="VE95" s="19"/>
      <c r="VF95" s="19"/>
      <c r="VG95" s="19"/>
      <c r="VH95" s="19"/>
      <c r="VI95" s="19"/>
      <c r="VJ95" s="19"/>
      <c r="VK95" s="19"/>
      <c r="VL95" s="19"/>
      <c r="VM95" s="19"/>
      <c r="VN95" s="19"/>
      <c r="VO95" s="19"/>
      <c r="VP95" s="19"/>
      <c r="VQ95" s="19"/>
      <c r="VR95" s="19"/>
      <c r="VS95" s="19"/>
      <c r="VT95" s="19"/>
      <c r="VU95" s="19"/>
      <c r="VV95" s="19"/>
      <c r="VW95" s="19"/>
      <c r="VX95" s="19"/>
      <c r="VY95" s="19"/>
      <c r="VZ95" s="19"/>
      <c r="WA95" s="19"/>
      <c r="WB95" s="19"/>
      <c r="WC95" s="19"/>
      <c r="WD95" s="19"/>
      <c r="WE95" s="19"/>
      <c r="WF95" s="19"/>
      <c r="WG95" s="19"/>
      <c r="WH95" s="19"/>
      <c r="WI95" s="19"/>
      <c r="WJ95" s="19"/>
      <c r="WK95" s="19"/>
      <c r="WL95" s="19"/>
      <c r="WM95" s="19"/>
      <c r="WN95" s="19"/>
      <c r="WO95" s="19"/>
      <c r="WP95" s="19"/>
      <c r="WQ95" s="19"/>
      <c r="WR95" s="19"/>
      <c r="WS95" s="19"/>
      <c r="WT95" s="19"/>
      <c r="WU95" s="19"/>
      <c r="WV95" s="19"/>
      <c r="WW95" s="19"/>
      <c r="WX95" s="19"/>
      <c r="WY95" s="19"/>
      <c r="WZ95" s="19"/>
      <c r="XA95" s="19"/>
      <c r="XB95" s="19"/>
      <c r="XC95" s="19"/>
      <c r="XD95" s="19"/>
      <c r="XE95" s="19"/>
      <c r="XF95" s="19"/>
      <c r="XG95" s="19"/>
      <c r="XH95" s="19"/>
      <c r="XI95" s="19"/>
      <c r="XJ95" s="19"/>
      <c r="XK95" s="19"/>
      <c r="XL95" s="19"/>
      <c r="XM95" s="19"/>
      <c r="XN95" s="19"/>
      <c r="XO95" s="19"/>
      <c r="XP95" s="19"/>
      <c r="XQ95" s="19"/>
      <c r="XR95" s="19"/>
      <c r="XS95" s="19"/>
      <c r="XT95" s="19"/>
      <c r="XU95" s="19"/>
      <c r="XV95" s="19"/>
      <c r="XW95" s="19"/>
      <c r="XX95" s="19"/>
      <c r="XY95" s="19"/>
      <c r="XZ95" s="19"/>
      <c r="YA95" s="19"/>
      <c r="YB95" s="19"/>
      <c r="YC95" s="19"/>
      <c r="YD95" s="19"/>
      <c r="YE95" s="19"/>
      <c r="YF95" s="19"/>
      <c r="YG95" s="19"/>
      <c r="YH95" s="19"/>
      <c r="YI95" s="19"/>
      <c r="YJ95" s="19"/>
      <c r="YK95" s="19"/>
      <c r="YL95" s="19"/>
      <c r="YM95" s="19"/>
      <c r="YN95" s="19"/>
      <c r="YO95" s="19"/>
      <c r="YP95" s="19"/>
      <c r="YQ95" s="19"/>
      <c r="YR95" s="19"/>
      <c r="YS95" s="19"/>
      <c r="YT95" s="19"/>
      <c r="YU95" s="19"/>
      <c r="YV95" s="19"/>
      <c r="YW95" s="19"/>
      <c r="YX95" s="19"/>
      <c r="YY95" s="19"/>
      <c r="YZ95" s="19"/>
      <c r="ZA95" s="19"/>
      <c r="ZB95" s="19"/>
      <c r="ZC95" s="19"/>
      <c r="ZD95" s="19"/>
      <c r="ZE95" s="19"/>
      <c r="ZF95" s="19"/>
      <c r="ZG95" s="19"/>
      <c r="ZH95" s="19"/>
      <c r="ZI95" s="19"/>
      <c r="ZJ95" s="19"/>
      <c r="ZK95" s="19"/>
      <c r="ZL95" s="19"/>
      <c r="ZM95" s="19"/>
      <c r="ZN95" s="19"/>
      <c r="ZO95" s="19"/>
      <c r="ZP95" s="19"/>
      <c r="ZQ95" s="19"/>
      <c r="ZR95" s="19"/>
      <c r="ZS95" s="19"/>
      <c r="ZT95" s="19"/>
      <c r="ZU95" s="19"/>
      <c r="ZV95" s="19"/>
      <c r="ZW95" s="19"/>
      <c r="ZX95" s="19"/>
      <c r="ZY95" s="19"/>
      <c r="ZZ95" s="19"/>
      <c r="AAA95" s="19"/>
      <c r="AAB95" s="19"/>
      <c r="AAC95" s="19"/>
      <c r="AAD95" s="19"/>
      <c r="AAE95" s="19"/>
      <c r="AAF95" s="19"/>
      <c r="AAG95" s="19"/>
      <c r="AAH95" s="19"/>
      <c r="AAI95" s="19"/>
      <c r="AAJ95" s="19"/>
      <c r="AAK95" s="19"/>
      <c r="AAL95" s="19"/>
      <c r="AAM95" s="19"/>
      <c r="AAN95" s="19"/>
      <c r="AAO95" s="19"/>
      <c r="AAP95" s="19"/>
      <c r="AAQ95" s="19"/>
      <c r="AAR95" s="19"/>
      <c r="AAS95" s="19"/>
      <c r="AAT95" s="19"/>
      <c r="AAU95" s="19"/>
      <c r="AAV95" s="19"/>
      <c r="AAW95" s="19"/>
      <c r="AAX95" s="19"/>
      <c r="AAY95" s="19"/>
      <c r="AAZ95" s="19"/>
      <c r="ABA95" s="19"/>
      <c r="ABB95" s="19"/>
      <c r="ABC95" s="19"/>
      <c r="ABD95" s="19"/>
      <c r="ABE95" s="19"/>
      <c r="ABF95" s="19"/>
      <c r="ABG95" s="19"/>
      <c r="ABH95" s="19"/>
      <c r="ABI95" s="19"/>
      <c r="ABJ95" s="19"/>
      <c r="ABK95" s="19"/>
      <c r="ABL95" s="19"/>
      <c r="ABM95" s="19"/>
      <c r="ABN95" s="19"/>
      <c r="ABO95" s="19"/>
      <c r="ABP95" s="19"/>
      <c r="ABQ95" s="19"/>
      <c r="ABR95" s="19"/>
      <c r="ABS95" s="19"/>
      <c r="ABT95" s="19"/>
      <c r="ABU95" s="19"/>
      <c r="ABV95" s="19"/>
      <c r="ABW95" s="19"/>
      <c r="ABX95" s="19"/>
      <c r="ABY95" s="19"/>
      <c r="ABZ95" s="19"/>
      <c r="ACA95" s="19"/>
      <c r="ACB95" s="19"/>
      <c r="ACC95" s="19"/>
      <c r="ACD95" s="19"/>
      <c r="ACE95" s="19"/>
      <c r="ACF95" s="19"/>
      <c r="ACG95" s="19"/>
      <c r="ACH95" s="19"/>
      <c r="ACI95" s="19"/>
      <c r="ACJ95" s="19"/>
      <c r="ACK95" s="19"/>
      <c r="ACL95" s="19"/>
      <c r="ACM95" s="19"/>
      <c r="ACN95" s="19"/>
      <c r="ACO95" s="19"/>
      <c r="ACP95" s="19"/>
      <c r="ACQ95" s="19"/>
      <c r="ACR95" s="19"/>
      <c r="ACS95" s="19"/>
      <c r="ACT95" s="19"/>
      <c r="ACU95" s="19"/>
      <c r="ACV95" s="19"/>
      <c r="ACW95" s="19"/>
      <c r="ACX95" s="19"/>
      <c r="ACY95" s="19"/>
      <c r="ACZ95" s="19"/>
      <c r="ADA95" s="19"/>
      <c r="ADB95" s="19"/>
      <c r="ADC95" s="19"/>
      <c r="ADD95" s="19"/>
      <c r="ADE95" s="19"/>
      <c r="ADF95" s="19"/>
      <c r="ADG95" s="19"/>
      <c r="ADH95" s="19"/>
      <c r="ADI95" s="19"/>
      <c r="ADJ95" s="19"/>
      <c r="ADK95" s="19"/>
      <c r="ADL95" s="19"/>
      <c r="ADM95" s="19"/>
      <c r="ADN95" s="19"/>
      <c r="ADO95" s="19"/>
      <c r="ADP95" s="19"/>
      <c r="ADQ95" s="19"/>
      <c r="ADR95" s="19"/>
      <c r="ADS95" s="19"/>
      <c r="ADT95" s="19"/>
      <c r="ADU95" s="19"/>
      <c r="ADV95" s="19"/>
      <c r="ADW95" s="19"/>
      <c r="ADX95" s="19"/>
      <c r="ADY95" s="19"/>
      <c r="ADZ95" s="19"/>
      <c r="AEA95" s="19"/>
      <c r="AEB95" s="19"/>
      <c r="AEC95" s="19"/>
      <c r="AED95" s="19"/>
      <c r="AEE95" s="19"/>
      <c r="AEF95" s="19"/>
      <c r="AEG95" s="19"/>
      <c r="AEH95" s="19"/>
      <c r="AEI95" s="19"/>
      <c r="AEJ95" s="19"/>
      <c r="AEK95" s="19"/>
      <c r="AEL95" s="19"/>
      <c r="AEM95" s="19"/>
      <c r="AEN95" s="19"/>
      <c r="AEO95" s="19"/>
      <c r="AEP95" s="19"/>
      <c r="AEQ95" s="19"/>
      <c r="AER95" s="19"/>
      <c r="AES95" s="19"/>
      <c r="AET95" s="19"/>
      <c r="AEU95" s="19"/>
      <c r="AEV95" s="19"/>
      <c r="AEW95" s="19"/>
      <c r="AEX95" s="19"/>
      <c r="AEY95" s="19"/>
      <c r="AEZ95" s="19"/>
      <c r="AFA95" s="19"/>
      <c r="AFB95" s="19"/>
      <c r="AFC95" s="19"/>
      <c r="AFD95" s="19"/>
      <c r="AFE95" s="19"/>
      <c r="AFF95" s="19"/>
      <c r="AFG95" s="19"/>
      <c r="AFH95" s="19"/>
      <c r="AFI95" s="19"/>
      <c r="AFJ95" s="19"/>
      <c r="AFK95" s="19"/>
      <c r="AFL95" s="19"/>
      <c r="AFM95" s="19"/>
      <c r="AFN95" s="19"/>
      <c r="AFO95" s="19"/>
      <c r="AFP95" s="19"/>
      <c r="AFQ95" s="19"/>
      <c r="AFR95" s="19"/>
      <c r="AFS95" s="19"/>
      <c r="AFT95" s="19"/>
      <c r="AFU95" s="19"/>
      <c r="AFV95" s="19"/>
      <c r="AFW95" s="19"/>
      <c r="AFX95" s="19"/>
      <c r="AFY95" s="19"/>
      <c r="AFZ95" s="19"/>
      <c r="AGA95" s="19"/>
      <c r="AGB95" s="19"/>
      <c r="AGC95" s="19"/>
      <c r="AGD95" s="19"/>
      <c r="AGE95" s="19"/>
      <c r="AGF95" s="19"/>
      <c r="AGG95" s="19"/>
      <c r="AGH95" s="19"/>
      <c r="AGI95" s="19"/>
      <c r="AGJ95" s="19"/>
      <c r="AGK95" s="19"/>
      <c r="AGL95" s="19"/>
      <c r="AGM95" s="19"/>
      <c r="AGN95" s="19"/>
      <c r="AGO95" s="19"/>
      <c r="AGP95" s="19"/>
      <c r="AGQ95" s="19"/>
      <c r="AGR95" s="19"/>
      <c r="AGS95" s="19"/>
      <c r="AGT95" s="19"/>
      <c r="AGU95" s="19"/>
      <c r="AGV95" s="19"/>
      <c r="AGW95" s="19"/>
      <c r="AGX95" s="19"/>
      <c r="AGY95" s="19"/>
      <c r="AGZ95" s="19"/>
      <c r="AHA95" s="19"/>
      <c r="AHB95" s="19"/>
      <c r="AHC95" s="19"/>
      <c r="AHD95" s="19"/>
      <c r="AHE95" s="19"/>
      <c r="AHF95" s="19"/>
      <c r="AHG95" s="19"/>
      <c r="AHH95" s="19"/>
      <c r="AHI95" s="19"/>
      <c r="AHJ95" s="19"/>
      <c r="AHK95" s="19"/>
      <c r="AHL95" s="19"/>
      <c r="AHM95" s="19"/>
      <c r="AHN95" s="19"/>
      <c r="AHO95" s="19"/>
      <c r="AHP95" s="19"/>
      <c r="AHQ95" s="19"/>
      <c r="AHR95" s="19"/>
      <c r="AHS95" s="19"/>
      <c r="AHT95" s="19"/>
      <c r="AHU95" s="19"/>
      <c r="AHV95" s="19"/>
      <c r="AHW95" s="19"/>
      <c r="AHX95" s="19"/>
      <c r="AHY95" s="19"/>
      <c r="AHZ95" s="19"/>
      <c r="AIA95" s="19"/>
      <c r="AIB95" s="19"/>
      <c r="AIC95" s="19"/>
      <c r="AID95" s="19"/>
      <c r="AIE95" s="19"/>
      <c r="AIF95" s="19"/>
      <c r="AIG95" s="19"/>
      <c r="AIH95" s="19"/>
      <c r="AII95" s="19"/>
      <c r="AIJ95" s="19"/>
      <c r="AIK95" s="19"/>
      <c r="AIL95" s="19"/>
      <c r="AIM95" s="19"/>
      <c r="AIN95" s="19"/>
      <c r="AIO95" s="19"/>
      <c r="AIP95" s="19"/>
      <c r="AIQ95" s="19"/>
      <c r="AIR95" s="19"/>
      <c r="AIS95" s="19"/>
      <c r="AIT95" s="19"/>
      <c r="AIU95" s="19"/>
      <c r="AIV95" s="19"/>
      <c r="AIW95" s="19"/>
      <c r="AIX95" s="19"/>
      <c r="AIY95" s="19"/>
      <c r="AIZ95" s="19"/>
      <c r="AJA95" s="19"/>
      <c r="AJB95" s="19"/>
      <c r="AJC95" s="19"/>
      <c r="AJD95" s="19"/>
      <c r="AJE95" s="19"/>
      <c r="AJF95" s="19"/>
      <c r="AJG95" s="19"/>
      <c r="AJH95" s="19"/>
      <c r="AJI95" s="19"/>
      <c r="AJJ95" s="19"/>
      <c r="AJK95" s="19"/>
      <c r="AJL95" s="19"/>
      <c r="AJM95" s="19"/>
      <c r="AJN95" s="19"/>
      <c r="AJO95" s="19"/>
      <c r="AJP95" s="19"/>
      <c r="AJQ95" s="19"/>
      <c r="AJR95" s="19"/>
      <c r="AJS95" s="19"/>
      <c r="AJT95" s="19"/>
      <c r="AJU95" s="19"/>
      <c r="AJV95" s="19"/>
      <c r="AJW95" s="19"/>
      <c r="AJX95" s="19"/>
      <c r="AJY95" s="19"/>
      <c r="AJZ95" s="19"/>
      <c r="AKA95" s="19"/>
      <c r="AKB95" s="19"/>
      <c r="AKC95" s="19"/>
      <c r="AKD95" s="19"/>
      <c r="AKE95" s="19"/>
      <c r="AKF95" s="19"/>
      <c r="AKG95" s="19"/>
      <c r="AKH95" s="19"/>
      <c r="AKI95" s="19"/>
      <c r="AKJ95" s="19"/>
      <c r="AKK95" s="19"/>
      <c r="AKL95" s="19"/>
      <c r="AKM95" s="19"/>
      <c r="AKN95" s="19"/>
      <c r="AKO95" s="19"/>
      <c r="AKP95" s="19"/>
      <c r="AKQ95" s="19"/>
      <c r="AKR95" s="19"/>
      <c r="AKS95" s="19"/>
      <c r="AKT95" s="19"/>
      <c r="AKU95" s="19"/>
      <c r="AKV95" s="19"/>
      <c r="AKW95" s="19"/>
      <c r="AKX95" s="19"/>
      <c r="AKY95" s="19"/>
      <c r="AKZ95" s="19"/>
      <c r="ALA95" s="19"/>
      <c r="ALB95" s="19"/>
      <c r="ALC95" s="19"/>
      <c r="ALD95" s="19"/>
      <c r="ALE95" s="19"/>
      <c r="ALF95" s="19"/>
      <c r="ALG95" s="19"/>
      <c r="ALH95" s="19"/>
      <c r="ALI95" s="19"/>
      <c r="ALJ95" s="19"/>
      <c r="ALK95" s="19"/>
      <c r="ALL95" s="19"/>
      <c r="ALM95" s="19"/>
      <c r="ALN95" s="19"/>
      <c r="ALO95" s="19"/>
      <c r="ALP95" s="19"/>
      <c r="ALQ95" s="19"/>
      <c r="ALR95" s="19"/>
      <c r="ALS95" s="19"/>
      <c r="ALT95" s="19"/>
      <c r="ALU95" s="19"/>
      <c r="ALV95" s="19"/>
      <c r="ALW95" s="19"/>
      <c r="ALX95" s="19"/>
      <c r="ALY95" s="19"/>
      <c r="ALZ95" s="19"/>
      <c r="AMA95" s="19"/>
      <c r="AMB95" s="19"/>
      <c r="AMC95" s="19"/>
      <c r="AMD95" s="19"/>
      <c r="AME95" s="19"/>
      <c r="AMF95" s="19"/>
      <c r="AMG95" s="19"/>
      <c r="AMH95" s="19"/>
      <c r="AMI95" s="19"/>
      <c r="XFD95" s="21"/>
    </row>
    <row r="96" spans="1:1023 16384:16384" ht="12.75" customHeight="1" x14ac:dyDescent="0.2">
      <c r="D96"/>
    </row>
    <row r="98" spans="1:1023 16384:16384" ht="12.75" customHeight="1" x14ac:dyDescent="0.2">
      <c r="L98" s="74" t="s">
        <v>117</v>
      </c>
      <c r="M98" s="18">
        <f>M71+M76+M87</f>
        <v>94688.33</v>
      </c>
    </row>
    <row r="99" spans="1:1023 16384:16384" ht="12.75" customHeight="1" x14ac:dyDescent="0.2">
      <c r="L99" s="75" t="s">
        <v>118</v>
      </c>
      <c r="M99" s="71">
        <f>M98/M93</f>
        <v>0.57683158833979165</v>
      </c>
      <c r="XFD99" s="21"/>
    </row>
    <row r="100" spans="1:1023 16384:16384" s="57" customFormat="1" x14ac:dyDescent="0.2">
      <c r="A100" s="15"/>
      <c r="B100" s="15"/>
      <c r="C100" s="15"/>
      <c r="D100" s="16"/>
      <c r="E100" s="15"/>
      <c r="F100" s="17"/>
      <c r="G100" s="17"/>
      <c r="H100" s="18"/>
      <c r="I100" s="18"/>
      <c r="J100" s="18"/>
      <c r="K100" s="18"/>
      <c r="L100" s="18"/>
      <c r="M100" s="18"/>
      <c r="N100" s="18"/>
      <c r="O100" s="18"/>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c r="BJ100" s="19"/>
      <c r="BK100" s="19"/>
      <c r="BL100" s="19"/>
      <c r="BM100" s="19"/>
      <c r="BN100" s="19"/>
      <c r="BO100" s="19"/>
      <c r="BP100" s="19"/>
      <c r="BQ100" s="19"/>
      <c r="BR100" s="19"/>
      <c r="BS100" s="19"/>
      <c r="BT100" s="19"/>
      <c r="BU100" s="19"/>
      <c r="BV100" s="19"/>
      <c r="BW100" s="19"/>
      <c r="BX100" s="19"/>
      <c r="BY100" s="19"/>
      <c r="BZ100" s="19"/>
      <c r="CA100" s="19"/>
      <c r="CB100" s="19"/>
      <c r="CC100" s="19"/>
      <c r="CD100" s="19"/>
      <c r="CE100" s="19"/>
      <c r="CF100" s="19"/>
      <c r="CG100" s="19"/>
      <c r="CH100" s="19"/>
      <c r="CI100" s="19"/>
      <c r="CJ100" s="19"/>
      <c r="CK100" s="19"/>
      <c r="CL100" s="19"/>
      <c r="CM100" s="19"/>
      <c r="CN100" s="19"/>
      <c r="CO100" s="19"/>
      <c r="CP100" s="19"/>
      <c r="CQ100" s="19"/>
      <c r="CR100" s="19"/>
      <c r="CS100" s="19"/>
      <c r="CT100" s="19"/>
      <c r="CU100" s="19"/>
      <c r="CV100" s="19"/>
      <c r="CW100" s="19"/>
      <c r="CX100" s="19"/>
      <c r="CY100" s="19"/>
      <c r="CZ100" s="19"/>
      <c r="DA100" s="19"/>
      <c r="DB100" s="19"/>
      <c r="DC100" s="19"/>
      <c r="DD100" s="19"/>
      <c r="DE100" s="19"/>
      <c r="DF100" s="19"/>
      <c r="DG100" s="19"/>
      <c r="DH100" s="19"/>
      <c r="DI100" s="19"/>
      <c r="DJ100" s="19"/>
      <c r="DK100" s="19"/>
      <c r="DL100" s="19"/>
      <c r="DM100" s="19"/>
      <c r="DN100" s="19"/>
      <c r="DO100" s="19"/>
      <c r="DP100" s="19"/>
      <c r="DQ100" s="19"/>
      <c r="DR100" s="19"/>
      <c r="DS100" s="19"/>
      <c r="DT100" s="19"/>
      <c r="DU100" s="19"/>
      <c r="DV100" s="19"/>
      <c r="DW100" s="19"/>
      <c r="DX100" s="19"/>
      <c r="DY100" s="19"/>
      <c r="DZ100" s="19"/>
      <c r="EA100" s="19"/>
      <c r="EB100" s="19"/>
      <c r="EC100" s="19"/>
      <c r="ED100" s="19"/>
      <c r="EE100" s="19"/>
      <c r="EF100" s="19"/>
      <c r="EG100" s="19"/>
      <c r="EH100" s="19"/>
      <c r="EI100" s="19"/>
      <c r="EJ100" s="19"/>
      <c r="EK100" s="19"/>
      <c r="EL100" s="19"/>
      <c r="EM100" s="19"/>
      <c r="EN100" s="19"/>
      <c r="EO100" s="19"/>
      <c r="EP100" s="19"/>
      <c r="EQ100" s="19"/>
      <c r="ER100" s="19"/>
      <c r="ES100" s="19"/>
      <c r="ET100" s="19"/>
      <c r="EU100" s="19"/>
      <c r="EV100" s="19"/>
      <c r="EW100" s="19"/>
      <c r="EX100" s="19"/>
      <c r="EY100" s="19"/>
      <c r="EZ100" s="19"/>
      <c r="FA100" s="19"/>
      <c r="FB100" s="19"/>
      <c r="FC100" s="19"/>
      <c r="FD100" s="19"/>
      <c r="FE100" s="19"/>
      <c r="FF100" s="19"/>
      <c r="FG100" s="19"/>
      <c r="FH100" s="19"/>
      <c r="FI100" s="19"/>
      <c r="FJ100" s="19"/>
      <c r="FK100" s="19"/>
      <c r="FL100" s="19"/>
      <c r="FM100" s="19"/>
      <c r="FN100" s="19"/>
      <c r="FO100" s="19"/>
      <c r="FP100" s="19"/>
      <c r="FQ100" s="19"/>
      <c r="FR100" s="19"/>
      <c r="FS100" s="19"/>
      <c r="FT100" s="19"/>
      <c r="FU100" s="19"/>
      <c r="FV100" s="19"/>
      <c r="FW100" s="19"/>
      <c r="FX100" s="19"/>
      <c r="FY100" s="19"/>
      <c r="FZ100" s="19"/>
      <c r="GA100" s="19"/>
      <c r="GB100" s="19"/>
      <c r="GC100" s="19"/>
      <c r="GD100" s="19"/>
      <c r="GE100" s="19"/>
      <c r="GF100" s="19"/>
      <c r="GG100" s="19"/>
      <c r="GH100" s="19"/>
      <c r="GI100" s="19"/>
      <c r="GJ100" s="19"/>
      <c r="GK100" s="19"/>
      <c r="GL100" s="19"/>
      <c r="GM100" s="19"/>
      <c r="GN100" s="19"/>
      <c r="GO100" s="19"/>
      <c r="GP100" s="19"/>
      <c r="GQ100" s="19"/>
      <c r="GR100" s="19"/>
      <c r="GS100" s="19"/>
      <c r="GT100" s="19"/>
      <c r="GU100" s="19"/>
      <c r="GV100" s="19"/>
      <c r="GW100" s="19"/>
      <c r="GX100" s="19"/>
      <c r="GY100" s="19"/>
      <c r="GZ100" s="19"/>
      <c r="HA100" s="19"/>
      <c r="HB100" s="19"/>
      <c r="HC100" s="19"/>
      <c r="HD100" s="19"/>
      <c r="HE100" s="19"/>
      <c r="HF100" s="19"/>
      <c r="HG100" s="19"/>
      <c r="HH100" s="19"/>
      <c r="HI100" s="19"/>
      <c r="HJ100" s="19"/>
      <c r="HK100" s="19"/>
      <c r="HL100" s="19"/>
      <c r="HM100" s="19"/>
      <c r="HN100" s="19"/>
      <c r="HO100" s="19"/>
      <c r="HP100" s="19"/>
      <c r="HQ100" s="19"/>
      <c r="HR100" s="19"/>
      <c r="HS100" s="19"/>
      <c r="HT100" s="19"/>
      <c r="HU100" s="19"/>
      <c r="HV100" s="19"/>
      <c r="HW100" s="19"/>
      <c r="HX100" s="19"/>
      <c r="HY100" s="19"/>
      <c r="HZ100" s="19"/>
      <c r="IA100" s="19"/>
      <c r="IB100" s="19"/>
      <c r="IC100" s="19"/>
      <c r="ID100" s="19"/>
      <c r="IE100" s="19"/>
      <c r="IF100" s="19"/>
      <c r="IG100" s="19"/>
      <c r="IH100" s="19"/>
      <c r="II100" s="19"/>
      <c r="IJ100" s="19"/>
      <c r="IK100" s="19"/>
      <c r="IL100" s="19"/>
      <c r="IM100" s="19"/>
      <c r="IN100" s="19"/>
      <c r="IO100" s="19"/>
      <c r="IP100" s="19"/>
      <c r="IQ100" s="19"/>
      <c r="IR100" s="19"/>
      <c r="IS100" s="19"/>
      <c r="IT100" s="19"/>
      <c r="IU100" s="19"/>
      <c r="IV100" s="19"/>
      <c r="IW100" s="19"/>
      <c r="IX100" s="19"/>
      <c r="IY100" s="19"/>
      <c r="IZ100" s="19"/>
      <c r="JA100" s="19"/>
      <c r="JB100" s="19"/>
      <c r="JC100" s="19"/>
      <c r="JD100" s="19"/>
      <c r="JE100" s="19"/>
      <c r="JF100" s="19"/>
      <c r="JG100" s="19"/>
      <c r="JH100" s="19"/>
      <c r="JI100" s="19"/>
      <c r="JJ100" s="19"/>
      <c r="JK100" s="19"/>
      <c r="JL100" s="19"/>
      <c r="JM100" s="19"/>
      <c r="JN100" s="19"/>
      <c r="JO100" s="19"/>
      <c r="JP100" s="19"/>
      <c r="JQ100" s="19"/>
      <c r="JR100" s="19"/>
      <c r="JS100" s="19"/>
      <c r="JT100" s="19"/>
      <c r="JU100" s="19"/>
      <c r="JV100" s="19"/>
      <c r="JW100" s="19"/>
      <c r="JX100" s="19"/>
      <c r="JY100" s="19"/>
      <c r="JZ100" s="19"/>
      <c r="KA100" s="19"/>
      <c r="KB100" s="19"/>
      <c r="KC100" s="19"/>
      <c r="KD100" s="19"/>
      <c r="KE100" s="19"/>
      <c r="KF100" s="19"/>
      <c r="KG100" s="19"/>
      <c r="KH100" s="19"/>
      <c r="KI100" s="19"/>
      <c r="KJ100" s="19"/>
      <c r="KK100" s="19"/>
      <c r="KL100" s="19"/>
      <c r="KM100" s="19"/>
      <c r="KN100" s="19"/>
      <c r="KO100" s="19"/>
      <c r="KP100" s="19"/>
      <c r="KQ100" s="19"/>
      <c r="KR100" s="19"/>
      <c r="KS100" s="19"/>
      <c r="KT100" s="19"/>
      <c r="KU100" s="19"/>
      <c r="KV100" s="19"/>
      <c r="KW100" s="19"/>
      <c r="KX100" s="19"/>
      <c r="KY100" s="19"/>
      <c r="KZ100" s="19"/>
      <c r="LA100" s="19"/>
      <c r="LB100" s="19"/>
      <c r="LC100" s="19"/>
      <c r="LD100" s="19"/>
      <c r="LE100" s="19"/>
      <c r="LF100" s="19"/>
      <c r="LG100" s="19"/>
      <c r="LH100" s="19"/>
      <c r="LI100" s="19"/>
      <c r="LJ100" s="19"/>
      <c r="LK100" s="19"/>
      <c r="LL100" s="19"/>
      <c r="LM100" s="19"/>
      <c r="LN100" s="19"/>
      <c r="LO100" s="19"/>
      <c r="LP100" s="19"/>
      <c r="LQ100" s="19"/>
      <c r="LR100" s="19"/>
      <c r="LS100" s="19"/>
      <c r="LT100" s="19"/>
      <c r="LU100" s="19"/>
      <c r="LV100" s="19"/>
      <c r="LW100" s="19"/>
      <c r="LX100" s="19"/>
      <c r="LY100" s="19"/>
      <c r="LZ100" s="19"/>
      <c r="MA100" s="19"/>
      <c r="MB100" s="19"/>
      <c r="MC100" s="19"/>
      <c r="MD100" s="19"/>
      <c r="ME100" s="19"/>
      <c r="MF100" s="19"/>
      <c r="MG100" s="19"/>
      <c r="MH100" s="19"/>
      <c r="MI100" s="19"/>
      <c r="MJ100" s="19"/>
      <c r="MK100" s="19"/>
      <c r="ML100" s="19"/>
      <c r="MM100" s="19"/>
      <c r="MN100" s="19"/>
      <c r="MO100" s="19"/>
      <c r="MP100" s="19"/>
      <c r="MQ100" s="19"/>
      <c r="MR100" s="19"/>
      <c r="MS100" s="19"/>
      <c r="MT100" s="19"/>
      <c r="MU100" s="19"/>
      <c r="MV100" s="19"/>
      <c r="MW100" s="19"/>
      <c r="MX100" s="19"/>
      <c r="MY100" s="19"/>
      <c r="MZ100" s="19"/>
      <c r="NA100" s="19"/>
      <c r="NB100" s="19"/>
      <c r="NC100" s="19"/>
      <c r="ND100" s="19"/>
      <c r="NE100" s="19"/>
      <c r="NF100" s="19"/>
      <c r="NG100" s="19"/>
      <c r="NH100" s="19"/>
      <c r="NI100" s="19"/>
      <c r="NJ100" s="19"/>
      <c r="NK100" s="19"/>
      <c r="NL100" s="19"/>
      <c r="NM100" s="19"/>
      <c r="NN100" s="19"/>
      <c r="NO100" s="19"/>
      <c r="NP100" s="19"/>
      <c r="NQ100" s="19"/>
      <c r="NR100" s="19"/>
      <c r="NS100" s="19"/>
      <c r="NT100" s="19"/>
      <c r="NU100" s="19"/>
      <c r="NV100" s="19"/>
      <c r="NW100" s="19"/>
      <c r="NX100" s="19"/>
      <c r="NY100" s="19"/>
      <c r="NZ100" s="19"/>
      <c r="OA100" s="19"/>
      <c r="OB100" s="19"/>
      <c r="OC100" s="19"/>
      <c r="OD100" s="19"/>
      <c r="OE100" s="19"/>
      <c r="OF100" s="19"/>
      <c r="OG100" s="19"/>
      <c r="OH100" s="19"/>
      <c r="OI100" s="19"/>
      <c r="OJ100" s="19"/>
      <c r="OK100" s="19"/>
      <c r="OL100" s="19"/>
      <c r="OM100" s="19"/>
      <c r="ON100" s="19"/>
      <c r="OO100" s="19"/>
      <c r="OP100" s="19"/>
      <c r="OQ100" s="19"/>
      <c r="OR100" s="19"/>
      <c r="OS100" s="19"/>
      <c r="OT100" s="19"/>
      <c r="OU100" s="19"/>
      <c r="OV100" s="19"/>
      <c r="OW100" s="19"/>
      <c r="OX100" s="19"/>
      <c r="OY100" s="19"/>
      <c r="OZ100" s="19"/>
      <c r="PA100" s="19"/>
      <c r="PB100" s="19"/>
      <c r="PC100" s="19"/>
      <c r="PD100" s="19"/>
      <c r="PE100" s="19"/>
      <c r="PF100" s="19"/>
      <c r="PG100" s="19"/>
      <c r="PH100" s="19"/>
      <c r="PI100" s="19"/>
      <c r="PJ100" s="19"/>
      <c r="PK100" s="19"/>
      <c r="PL100" s="19"/>
      <c r="PM100" s="19"/>
      <c r="PN100" s="19"/>
      <c r="PO100" s="19"/>
      <c r="PP100" s="19"/>
      <c r="PQ100" s="19"/>
      <c r="PR100" s="19"/>
      <c r="PS100" s="19"/>
      <c r="PT100" s="19"/>
      <c r="PU100" s="19"/>
      <c r="PV100" s="19"/>
      <c r="PW100" s="19"/>
      <c r="PX100" s="19"/>
      <c r="PY100" s="19"/>
      <c r="PZ100" s="19"/>
      <c r="QA100" s="19"/>
      <c r="QB100" s="19"/>
      <c r="QC100" s="19"/>
      <c r="QD100" s="19"/>
      <c r="QE100" s="19"/>
      <c r="QF100" s="19"/>
      <c r="QG100" s="19"/>
      <c r="QH100" s="19"/>
      <c r="QI100" s="19"/>
      <c r="QJ100" s="19"/>
      <c r="QK100" s="19"/>
      <c r="QL100" s="19"/>
      <c r="QM100" s="19"/>
      <c r="QN100" s="19"/>
      <c r="QO100" s="19"/>
      <c r="QP100" s="19"/>
      <c r="QQ100" s="19"/>
      <c r="QR100" s="19"/>
      <c r="QS100" s="19"/>
      <c r="QT100" s="19"/>
      <c r="QU100" s="19"/>
      <c r="QV100" s="19"/>
      <c r="QW100" s="19"/>
      <c r="QX100" s="19"/>
      <c r="QY100" s="19"/>
      <c r="QZ100" s="19"/>
      <c r="RA100" s="19"/>
      <c r="RB100" s="19"/>
      <c r="RC100" s="19"/>
      <c r="RD100" s="19"/>
      <c r="RE100" s="19"/>
      <c r="RF100" s="19"/>
      <c r="RG100" s="19"/>
      <c r="RH100" s="19"/>
      <c r="RI100" s="19"/>
      <c r="RJ100" s="19"/>
      <c r="RK100" s="19"/>
      <c r="RL100" s="19"/>
      <c r="RM100" s="19"/>
      <c r="RN100" s="19"/>
      <c r="RO100" s="19"/>
      <c r="RP100" s="19"/>
      <c r="RQ100" s="19"/>
      <c r="RR100" s="19"/>
      <c r="RS100" s="19"/>
      <c r="RT100" s="19"/>
      <c r="RU100" s="19"/>
      <c r="RV100" s="19"/>
      <c r="RW100" s="19"/>
      <c r="RX100" s="19"/>
      <c r="RY100" s="19"/>
      <c r="RZ100" s="19"/>
      <c r="SA100" s="19"/>
      <c r="SB100" s="19"/>
      <c r="SC100" s="19"/>
      <c r="SD100" s="19"/>
      <c r="SE100" s="19"/>
      <c r="SF100" s="19"/>
      <c r="SG100" s="19"/>
      <c r="SH100" s="19"/>
      <c r="SI100" s="19"/>
      <c r="SJ100" s="19"/>
      <c r="SK100" s="19"/>
      <c r="SL100" s="19"/>
      <c r="SM100" s="19"/>
      <c r="SN100" s="19"/>
      <c r="SO100" s="19"/>
      <c r="SP100" s="19"/>
      <c r="SQ100" s="19"/>
      <c r="SR100" s="19"/>
      <c r="SS100" s="19"/>
      <c r="ST100" s="19"/>
      <c r="SU100" s="19"/>
      <c r="SV100" s="19"/>
      <c r="SW100" s="19"/>
      <c r="SX100" s="19"/>
      <c r="SY100" s="19"/>
      <c r="SZ100" s="19"/>
      <c r="TA100" s="19"/>
      <c r="TB100" s="19"/>
      <c r="TC100" s="19"/>
      <c r="TD100" s="19"/>
      <c r="TE100" s="19"/>
      <c r="TF100" s="19"/>
      <c r="TG100" s="19"/>
      <c r="TH100" s="19"/>
      <c r="TI100" s="19"/>
      <c r="TJ100" s="19"/>
      <c r="TK100" s="19"/>
      <c r="TL100" s="19"/>
      <c r="TM100" s="19"/>
      <c r="TN100" s="19"/>
      <c r="TO100" s="19"/>
      <c r="TP100" s="19"/>
      <c r="TQ100" s="19"/>
      <c r="TR100" s="19"/>
      <c r="TS100" s="19"/>
      <c r="TT100" s="19"/>
      <c r="TU100" s="19"/>
      <c r="TV100" s="19"/>
      <c r="TW100" s="19"/>
      <c r="TX100" s="19"/>
      <c r="TY100" s="19"/>
      <c r="TZ100" s="19"/>
      <c r="UA100" s="19"/>
      <c r="UB100" s="19"/>
      <c r="UC100" s="19"/>
      <c r="UD100" s="19"/>
      <c r="UE100" s="19"/>
      <c r="UF100" s="19"/>
      <c r="UG100" s="19"/>
      <c r="UH100" s="19"/>
      <c r="UI100" s="19"/>
      <c r="UJ100" s="19"/>
      <c r="UK100" s="19"/>
      <c r="UL100" s="19"/>
      <c r="UM100" s="19"/>
      <c r="UN100" s="19"/>
      <c r="UO100" s="19"/>
      <c r="UP100" s="19"/>
      <c r="UQ100" s="19"/>
      <c r="UR100" s="19"/>
      <c r="US100" s="19"/>
      <c r="UT100" s="19"/>
      <c r="UU100" s="19"/>
      <c r="UV100" s="19"/>
      <c r="UW100" s="19"/>
      <c r="UX100" s="19"/>
      <c r="UY100" s="19"/>
      <c r="UZ100" s="19"/>
      <c r="VA100" s="19"/>
      <c r="VB100" s="19"/>
      <c r="VC100" s="19"/>
      <c r="VD100" s="19"/>
      <c r="VE100" s="19"/>
      <c r="VF100" s="19"/>
      <c r="VG100" s="19"/>
      <c r="VH100" s="19"/>
      <c r="VI100" s="19"/>
      <c r="VJ100" s="19"/>
      <c r="VK100" s="19"/>
      <c r="VL100" s="19"/>
      <c r="VM100" s="19"/>
      <c r="VN100" s="19"/>
      <c r="VO100" s="19"/>
      <c r="VP100" s="19"/>
      <c r="VQ100" s="19"/>
      <c r="VR100" s="19"/>
      <c r="VS100" s="19"/>
      <c r="VT100" s="19"/>
      <c r="VU100" s="19"/>
      <c r="VV100" s="19"/>
      <c r="VW100" s="19"/>
      <c r="VX100" s="19"/>
      <c r="VY100" s="19"/>
      <c r="VZ100" s="19"/>
      <c r="WA100" s="19"/>
      <c r="WB100" s="19"/>
      <c r="WC100" s="19"/>
      <c r="WD100" s="19"/>
      <c r="WE100" s="19"/>
      <c r="WF100" s="19"/>
      <c r="WG100" s="19"/>
      <c r="WH100" s="19"/>
      <c r="WI100" s="19"/>
      <c r="WJ100" s="19"/>
      <c r="WK100" s="19"/>
      <c r="WL100" s="19"/>
      <c r="WM100" s="19"/>
      <c r="WN100" s="19"/>
      <c r="WO100" s="19"/>
      <c r="WP100" s="19"/>
      <c r="WQ100" s="19"/>
      <c r="WR100" s="19"/>
      <c r="WS100" s="19"/>
      <c r="WT100" s="19"/>
      <c r="WU100" s="19"/>
      <c r="WV100" s="19"/>
      <c r="WW100" s="19"/>
      <c r="WX100" s="19"/>
      <c r="WY100" s="19"/>
      <c r="WZ100" s="19"/>
      <c r="XA100" s="19"/>
      <c r="XB100" s="19"/>
      <c r="XC100" s="19"/>
      <c r="XD100" s="19"/>
      <c r="XE100" s="19"/>
      <c r="XF100" s="19"/>
      <c r="XG100" s="19"/>
      <c r="XH100" s="19"/>
      <c r="XI100" s="19"/>
      <c r="XJ100" s="19"/>
      <c r="XK100" s="19"/>
      <c r="XL100" s="19"/>
      <c r="XM100" s="19"/>
      <c r="XN100" s="19"/>
      <c r="XO100" s="19"/>
      <c r="XP100" s="19"/>
      <c r="XQ100" s="19"/>
      <c r="XR100" s="19"/>
      <c r="XS100" s="19"/>
      <c r="XT100" s="19"/>
      <c r="XU100" s="19"/>
      <c r="XV100" s="19"/>
      <c r="XW100" s="19"/>
      <c r="XX100" s="19"/>
      <c r="XY100" s="19"/>
      <c r="XZ100" s="19"/>
      <c r="YA100" s="19"/>
      <c r="YB100" s="19"/>
      <c r="YC100" s="19"/>
      <c r="YD100" s="19"/>
      <c r="YE100" s="19"/>
      <c r="YF100" s="19"/>
      <c r="YG100" s="19"/>
      <c r="YH100" s="19"/>
      <c r="YI100" s="19"/>
      <c r="YJ100" s="19"/>
      <c r="YK100" s="19"/>
      <c r="YL100" s="19"/>
      <c r="YM100" s="19"/>
      <c r="YN100" s="19"/>
      <c r="YO100" s="19"/>
      <c r="YP100" s="19"/>
      <c r="YQ100" s="19"/>
      <c r="YR100" s="19"/>
      <c r="YS100" s="19"/>
      <c r="YT100" s="19"/>
      <c r="YU100" s="19"/>
      <c r="YV100" s="19"/>
      <c r="YW100" s="19"/>
      <c r="YX100" s="19"/>
      <c r="YY100" s="19"/>
      <c r="YZ100" s="19"/>
      <c r="ZA100" s="19"/>
      <c r="ZB100" s="19"/>
      <c r="ZC100" s="19"/>
      <c r="ZD100" s="19"/>
      <c r="ZE100" s="19"/>
      <c r="ZF100" s="19"/>
      <c r="ZG100" s="19"/>
      <c r="ZH100" s="19"/>
      <c r="ZI100" s="19"/>
      <c r="ZJ100" s="19"/>
      <c r="ZK100" s="19"/>
      <c r="ZL100" s="19"/>
      <c r="ZM100" s="19"/>
      <c r="ZN100" s="19"/>
      <c r="ZO100" s="19"/>
      <c r="ZP100" s="19"/>
      <c r="ZQ100" s="19"/>
      <c r="ZR100" s="19"/>
      <c r="ZS100" s="19"/>
      <c r="ZT100" s="19"/>
      <c r="ZU100" s="19"/>
      <c r="ZV100" s="19"/>
      <c r="ZW100" s="19"/>
      <c r="ZX100" s="19"/>
      <c r="ZY100" s="19"/>
      <c r="ZZ100" s="19"/>
      <c r="AAA100" s="19"/>
      <c r="AAB100" s="19"/>
      <c r="AAC100" s="19"/>
      <c r="AAD100" s="19"/>
      <c r="AAE100" s="19"/>
      <c r="AAF100" s="19"/>
      <c r="AAG100" s="19"/>
      <c r="AAH100" s="19"/>
      <c r="AAI100" s="19"/>
      <c r="AAJ100" s="19"/>
      <c r="AAK100" s="19"/>
      <c r="AAL100" s="19"/>
      <c r="AAM100" s="19"/>
      <c r="AAN100" s="19"/>
      <c r="AAO100" s="19"/>
      <c r="AAP100" s="19"/>
      <c r="AAQ100" s="19"/>
      <c r="AAR100" s="19"/>
      <c r="AAS100" s="19"/>
      <c r="AAT100" s="19"/>
      <c r="AAU100" s="19"/>
      <c r="AAV100" s="19"/>
      <c r="AAW100" s="19"/>
      <c r="AAX100" s="19"/>
      <c r="AAY100" s="19"/>
      <c r="AAZ100" s="19"/>
      <c r="ABA100" s="19"/>
      <c r="ABB100" s="19"/>
      <c r="ABC100" s="19"/>
      <c r="ABD100" s="19"/>
      <c r="ABE100" s="19"/>
      <c r="ABF100" s="19"/>
      <c r="ABG100" s="19"/>
      <c r="ABH100" s="19"/>
      <c r="ABI100" s="19"/>
      <c r="ABJ100" s="19"/>
      <c r="ABK100" s="19"/>
      <c r="ABL100" s="19"/>
      <c r="ABM100" s="19"/>
      <c r="ABN100" s="19"/>
      <c r="ABO100" s="19"/>
      <c r="ABP100" s="19"/>
      <c r="ABQ100" s="19"/>
      <c r="ABR100" s="19"/>
      <c r="ABS100" s="19"/>
      <c r="ABT100" s="19"/>
      <c r="ABU100" s="19"/>
      <c r="ABV100" s="19"/>
      <c r="ABW100" s="19"/>
      <c r="ABX100" s="19"/>
      <c r="ABY100" s="19"/>
      <c r="ABZ100" s="19"/>
      <c r="ACA100" s="19"/>
      <c r="ACB100" s="19"/>
      <c r="ACC100" s="19"/>
      <c r="ACD100" s="19"/>
      <c r="ACE100" s="19"/>
      <c r="ACF100" s="19"/>
      <c r="ACG100" s="19"/>
      <c r="ACH100" s="19"/>
      <c r="ACI100" s="19"/>
      <c r="ACJ100" s="19"/>
      <c r="ACK100" s="19"/>
      <c r="ACL100" s="19"/>
      <c r="ACM100" s="19"/>
      <c r="ACN100" s="19"/>
      <c r="ACO100" s="19"/>
      <c r="ACP100" s="19"/>
      <c r="ACQ100" s="19"/>
      <c r="ACR100" s="19"/>
      <c r="ACS100" s="19"/>
      <c r="ACT100" s="19"/>
      <c r="ACU100" s="19"/>
      <c r="ACV100" s="19"/>
      <c r="ACW100" s="19"/>
      <c r="ACX100" s="19"/>
      <c r="ACY100" s="19"/>
      <c r="ACZ100" s="19"/>
      <c r="ADA100" s="19"/>
      <c r="ADB100" s="19"/>
      <c r="ADC100" s="19"/>
      <c r="ADD100" s="19"/>
      <c r="ADE100" s="19"/>
      <c r="ADF100" s="19"/>
      <c r="ADG100" s="19"/>
      <c r="ADH100" s="19"/>
      <c r="ADI100" s="19"/>
      <c r="ADJ100" s="19"/>
      <c r="ADK100" s="19"/>
      <c r="ADL100" s="19"/>
      <c r="ADM100" s="19"/>
      <c r="ADN100" s="19"/>
      <c r="ADO100" s="19"/>
      <c r="ADP100" s="19"/>
      <c r="ADQ100" s="19"/>
      <c r="ADR100" s="19"/>
      <c r="ADS100" s="19"/>
      <c r="ADT100" s="19"/>
      <c r="ADU100" s="19"/>
      <c r="ADV100" s="19"/>
      <c r="ADW100" s="19"/>
      <c r="ADX100" s="19"/>
      <c r="ADY100" s="19"/>
      <c r="ADZ100" s="19"/>
      <c r="AEA100" s="19"/>
      <c r="AEB100" s="19"/>
      <c r="AEC100" s="19"/>
      <c r="AED100" s="19"/>
      <c r="AEE100" s="19"/>
      <c r="AEF100" s="19"/>
      <c r="AEG100" s="19"/>
      <c r="AEH100" s="19"/>
      <c r="AEI100" s="19"/>
      <c r="AEJ100" s="19"/>
      <c r="AEK100" s="19"/>
      <c r="AEL100" s="19"/>
      <c r="AEM100" s="19"/>
      <c r="AEN100" s="19"/>
      <c r="AEO100" s="19"/>
      <c r="AEP100" s="19"/>
      <c r="AEQ100" s="19"/>
      <c r="AER100" s="19"/>
      <c r="AES100" s="19"/>
      <c r="AET100" s="19"/>
      <c r="AEU100" s="19"/>
      <c r="AEV100" s="19"/>
      <c r="AEW100" s="19"/>
      <c r="AEX100" s="19"/>
      <c r="AEY100" s="19"/>
      <c r="AEZ100" s="19"/>
      <c r="AFA100" s="19"/>
      <c r="AFB100" s="19"/>
      <c r="AFC100" s="19"/>
      <c r="AFD100" s="19"/>
      <c r="AFE100" s="19"/>
      <c r="AFF100" s="19"/>
      <c r="AFG100" s="19"/>
      <c r="AFH100" s="19"/>
      <c r="AFI100" s="19"/>
      <c r="AFJ100" s="19"/>
      <c r="AFK100" s="19"/>
      <c r="AFL100" s="19"/>
      <c r="AFM100" s="19"/>
      <c r="AFN100" s="19"/>
      <c r="AFO100" s="19"/>
      <c r="AFP100" s="19"/>
      <c r="AFQ100" s="19"/>
      <c r="AFR100" s="19"/>
      <c r="AFS100" s="19"/>
      <c r="AFT100" s="19"/>
      <c r="AFU100" s="19"/>
      <c r="AFV100" s="19"/>
      <c r="AFW100" s="19"/>
      <c r="AFX100" s="19"/>
      <c r="AFY100" s="19"/>
      <c r="AFZ100" s="19"/>
      <c r="AGA100" s="19"/>
      <c r="AGB100" s="19"/>
      <c r="AGC100" s="19"/>
      <c r="AGD100" s="19"/>
      <c r="AGE100" s="19"/>
      <c r="AGF100" s="19"/>
      <c r="AGG100" s="19"/>
      <c r="AGH100" s="19"/>
      <c r="AGI100" s="19"/>
      <c r="AGJ100" s="19"/>
      <c r="AGK100" s="19"/>
      <c r="AGL100" s="19"/>
      <c r="AGM100" s="19"/>
      <c r="AGN100" s="19"/>
      <c r="AGO100" s="19"/>
      <c r="AGP100" s="19"/>
      <c r="AGQ100" s="19"/>
      <c r="AGR100" s="19"/>
      <c r="AGS100" s="19"/>
      <c r="AGT100" s="19"/>
      <c r="AGU100" s="19"/>
      <c r="AGV100" s="19"/>
      <c r="AGW100" s="19"/>
      <c r="AGX100" s="19"/>
      <c r="AGY100" s="19"/>
      <c r="AGZ100" s="19"/>
      <c r="AHA100" s="19"/>
      <c r="AHB100" s="19"/>
      <c r="AHC100" s="19"/>
      <c r="AHD100" s="19"/>
      <c r="AHE100" s="19"/>
      <c r="AHF100" s="19"/>
      <c r="AHG100" s="19"/>
      <c r="AHH100" s="19"/>
      <c r="AHI100" s="19"/>
      <c r="AHJ100" s="19"/>
      <c r="AHK100" s="19"/>
      <c r="AHL100" s="19"/>
      <c r="AHM100" s="19"/>
      <c r="AHN100" s="19"/>
      <c r="AHO100" s="19"/>
      <c r="AHP100" s="19"/>
      <c r="AHQ100" s="19"/>
      <c r="AHR100" s="19"/>
      <c r="AHS100" s="19"/>
      <c r="AHT100" s="19"/>
      <c r="AHU100" s="19"/>
      <c r="AHV100" s="19"/>
      <c r="AHW100" s="19"/>
      <c r="AHX100" s="19"/>
      <c r="AHY100" s="19"/>
      <c r="AHZ100" s="19"/>
      <c r="AIA100" s="19"/>
      <c r="AIB100" s="19"/>
      <c r="AIC100" s="19"/>
      <c r="AID100" s="19"/>
      <c r="AIE100" s="19"/>
      <c r="AIF100" s="19"/>
      <c r="AIG100" s="19"/>
      <c r="AIH100" s="19"/>
      <c r="AII100" s="19"/>
      <c r="AIJ100" s="19"/>
      <c r="AIK100" s="19"/>
      <c r="AIL100" s="19"/>
      <c r="AIM100" s="19"/>
      <c r="AIN100" s="19"/>
      <c r="AIO100" s="19"/>
      <c r="AIP100" s="19"/>
      <c r="AIQ100" s="19"/>
      <c r="AIR100" s="19"/>
      <c r="AIS100" s="19"/>
      <c r="AIT100" s="19"/>
      <c r="AIU100" s="19"/>
      <c r="AIV100" s="19"/>
      <c r="AIW100" s="19"/>
      <c r="AIX100" s="19"/>
      <c r="AIY100" s="19"/>
      <c r="AIZ100" s="19"/>
      <c r="AJA100" s="19"/>
      <c r="AJB100" s="19"/>
      <c r="AJC100" s="19"/>
      <c r="AJD100" s="19"/>
      <c r="AJE100" s="19"/>
      <c r="AJF100" s="19"/>
      <c r="AJG100" s="19"/>
      <c r="AJH100" s="19"/>
      <c r="AJI100" s="19"/>
      <c r="AJJ100" s="19"/>
      <c r="AJK100" s="19"/>
      <c r="AJL100" s="19"/>
      <c r="AJM100" s="19"/>
      <c r="AJN100" s="19"/>
      <c r="AJO100" s="19"/>
      <c r="AJP100" s="19"/>
      <c r="AJQ100" s="19"/>
      <c r="AJR100" s="19"/>
      <c r="AJS100" s="19"/>
      <c r="AJT100" s="19"/>
      <c r="AJU100" s="19"/>
      <c r="AJV100" s="19"/>
      <c r="AJW100" s="19"/>
      <c r="AJX100" s="19"/>
      <c r="AJY100" s="19"/>
      <c r="AJZ100" s="19"/>
      <c r="AKA100" s="19"/>
      <c r="AKB100" s="19"/>
      <c r="AKC100" s="19"/>
      <c r="AKD100" s="19"/>
      <c r="AKE100" s="19"/>
      <c r="AKF100" s="19"/>
      <c r="AKG100" s="19"/>
      <c r="AKH100" s="19"/>
      <c r="AKI100" s="19"/>
      <c r="AKJ100" s="19"/>
      <c r="AKK100" s="19"/>
      <c r="AKL100" s="19"/>
      <c r="AKM100" s="19"/>
      <c r="AKN100" s="19"/>
      <c r="AKO100" s="19"/>
      <c r="AKP100" s="19"/>
      <c r="AKQ100" s="19"/>
      <c r="AKR100" s="19"/>
      <c r="AKS100" s="19"/>
      <c r="AKT100" s="19"/>
      <c r="AKU100" s="19"/>
      <c r="AKV100" s="19"/>
      <c r="AKW100" s="19"/>
      <c r="AKX100" s="19"/>
      <c r="AKY100" s="19"/>
      <c r="AKZ100" s="19"/>
      <c r="ALA100" s="19"/>
      <c r="ALB100" s="19"/>
      <c r="ALC100" s="19"/>
      <c r="ALD100" s="19"/>
      <c r="ALE100" s="19"/>
      <c r="ALF100" s="19"/>
      <c r="ALG100" s="19"/>
      <c r="ALH100" s="19"/>
      <c r="ALI100" s="19"/>
      <c r="ALJ100" s="19"/>
      <c r="ALK100" s="19"/>
      <c r="ALL100" s="19"/>
      <c r="ALM100" s="19"/>
      <c r="ALN100" s="19"/>
      <c r="ALO100" s="19"/>
      <c r="ALP100" s="19"/>
      <c r="ALQ100" s="19"/>
      <c r="ALR100" s="19"/>
      <c r="ALS100" s="19"/>
      <c r="ALT100" s="19"/>
      <c r="ALU100" s="19"/>
      <c r="ALV100" s="19"/>
      <c r="ALW100" s="19"/>
      <c r="ALX100" s="19"/>
      <c r="ALY100" s="19"/>
      <c r="ALZ100" s="19"/>
      <c r="AMA100" s="19"/>
      <c r="AMB100" s="19"/>
      <c r="AMC100" s="19"/>
      <c r="AMD100" s="19"/>
      <c r="AME100" s="19"/>
      <c r="AMF100" s="19"/>
      <c r="AMG100" s="19"/>
      <c r="AMH100" s="19"/>
      <c r="AMI100" s="19"/>
      <c r="XFD100" s="21"/>
    </row>
    <row r="101" spans="1:1023 16384:16384" x14ac:dyDescent="0.2">
      <c r="J101" s="17"/>
      <c r="K101" s="17"/>
      <c r="L101" s="17"/>
      <c r="M101" s="17"/>
    </row>
    <row r="102" spans="1:1023 16384:16384" x14ac:dyDescent="0.2">
      <c r="J102" s="17"/>
      <c r="K102" s="17"/>
      <c r="L102" s="17"/>
      <c r="M102" s="17"/>
    </row>
    <row r="103" spans="1:1023 16384:16384" x14ac:dyDescent="0.2">
      <c r="J103" s="17"/>
      <c r="K103" s="17"/>
      <c r="L103" s="17"/>
      <c r="M103" s="17"/>
    </row>
    <row r="104" spans="1:1023 16384:16384" x14ac:dyDescent="0.2">
      <c r="J104" s="17"/>
      <c r="K104" s="17"/>
      <c r="L104" s="17"/>
      <c r="M104" s="17"/>
      <c r="XFD104" s="21"/>
    </row>
    <row r="105" spans="1:1023 16384:16384" s="57" customFormat="1" x14ac:dyDescent="0.2">
      <c r="A105" s="15"/>
      <c r="B105" s="15"/>
      <c r="C105" s="15"/>
      <c r="D105" s="16"/>
      <c r="E105" s="15"/>
      <c r="F105" s="17"/>
      <c r="G105" s="17"/>
      <c r="H105" s="18"/>
      <c r="I105" s="18"/>
      <c r="J105" s="21"/>
      <c r="K105" s="21"/>
      <c r="L105" s="21"/>
      <c r="M105" s="21"/>
      <c r="N105" s="18"/>
      <c r="O105" s="18"/>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c r="BJ105" s="19"/>
      <c r="BK105" s="19"/>
      <c r="BL105" s="19"/>
      <c r="BM105" s="19"/>
      <c r="BN105" s="19"/>
      <c r="BO105" s="19"/>
      <c r="BP105" s="19"/>
      <c r="BQ105" s="19"/>
      <c r="BR105" s="19"/>
      <c r="BS105" s="19"/>
      <c r="BT105" s="19"/>
      <c r="BU105" s="19"/>
      <c r="BV105" s="19"/>
      <c r="BW105" s="19"/>
      <c r="BX105" s="19"/>
      <c r="BY105" s="19"/>
      <c r="BZ105" s="19"/>
      <c r="CA105" s="19"/>
      <c r="CB105" s="19"/>
      <c r="CC105" s="19"/>
      <c r="CD105" s="19"/>
      <c r="CE105" s="19"/>
      <c r="CF105" s="19"/>
      <c r="CG105" s="19"/>
      <c r="CH105" s="19"/>
      <c r="CI105" s="19"/>
      <c r="CJ105" s="19"/>
      <c r="CK105" s="19"/>
      <c r="CL105" s="19"/>
      <c r="CM105" s="19"/>
      <c r="CN105" s="19"/>
      <c r="CO105" s="19"/>
      <c r="CP105" s="19"/>
      <c r="CQ105" s="19"/>
      <c r="CR105" s="19"/>
      <c r="CS105" s="19"/>
      <c r="CT105" s="19"/>
      <c r="CU105" s="19"/>
      <c r="CV105" s="19"/>
      <c r="CW105" s="19"/>
      <c r="CX105" s="19"/>
      <c r="CY105" s="19"/>
      <c r="CZ105" s="19"/>
      <c r="DA105" s="19"/>
      <c r="DB105" s="19"/>
      <c r="DC105" s="19"/>
      <c r="DD105" s="19"/>
      <c r="DE105" s="19"/>
      <c r="DF105" s="19"/>
      <c r="DG105" s="19"/>
      <c r="DH105" s="19"/>
      <c r="DI105" s="19"/>
      <c r="DJ105" s="19"/>
      <c r="DK105" s="19"/>
      <c r="DL105" s="19"/>
      <c r="DM105" s="19"/>
      <c r="DN105" s="19"/>
      <c r="DO105" s="19"/>
      <c r="DP105" s="19"/>
      <c r="DQ105" s="19"/>
      <c r="DR105" s="19"/>
      <c r="DS105" s="19"/>
      <c r="DT105" s="19"/>
      <c r="DU105" s="19"/>
      <c r="DV105" s="19"/>
      <c r="DW105" s="19"/>
      <c r="DX105" s="19"/>
      <c r="DY105" s="19"/>
      <c r="DZ105" s="19"/>
      <c r="EA105" s="19"/>
      <c r="EB105" s="19"/>
      <c r="EC105" s="19"/>
      <c r="ED105" s="19"/>
      <c r="EE105" s="19"/>
      <c r="EF105" s="19"/>
      <c r="EG105" s="19"/>
      <c r="EH105" s="19"/>
      <c r="EI105" s="19"/>
      <c r="EJ105" s="19"/>
      <c r="EK105" s="19"/>
      <c r="EL105" s="19"/>
      <c r="EM105" s="19"/>
      <c r="EN105" s="19"/>
      <c r="EO105" s="19"/>
      <c r="EP105" s="19"/>
      <c r="EQ105" s="19"/>
      <c r="ER105" s="19"/>
      <c r="ES105" s="19"/>
      <c r="ET105" s="19"/>
      <c r="EU105" s="19"/>
      <c r="EV105" s="19"/>
      <c r="EW105" s="19"/>
      <c r="EX105" s="19"/>
      <c r="EY105" s="19"/>
      <c r="EZ105" s="19"/>
      <c r="FA105" s="19"/>
      <c r="FB105" s="19"/>
      <c r="FC105" s="19"/>
      <c r="FD105" s="19"/>
      <c r="FE105" s="19"/>
      <c r="FF105" s="19"/>
      <c r="FG105" s="19"/>
      <c r="FH105" s="19"/>
      <c r="FI105" s="19"/>
      <c r="FJ105" s="19"/>
      <c r="FK105" s="19"/>
      <c r="FL105" s="19"/>
      <c r="FM105" s="19"/>
      <c r="FN105" s="19"/>
      <c r="FO105" s="19"/>
      <c r="FP105" s="19"/>
      <c r="FQ105" s="19"/>
      <c r="FR105" s="19"/>
      <c r="FS105" s="19"/>
      <c r="FT105" s="19"/>
      <c r="FU105" s="19"/>
      <c r="FV105" s="19"/>
      <c r="FW105" s="19"/>
      <c r="FX105" s="19"/>
      <c r="FY105" s="19"/>
      <c r="FZ105" s="19"/>
      <c r="GA105" s="19"/>
      <c r="GB105" s="19"/>
      <c r="GC105" s="19"/>
      <c r="GD105" s="19"/>
      <c r="GE105" s="19"/>
      <c r="GF105" s="19"/>
      <c r="GG105" s="19"/>
      <c r="GH105" s="19"/>
      <c r="GI105" s="19"/>
      <c r="GJ105" s="19"/>
      <c r="GK105" s="19"/>
      <c r="GL105" s="19"/>
      <c r="GM105" s="19"/>
      <c r="GN105" s="19"/>
      <c r="GO105" s="19"/>
      <c r="GP105" s="19"/>
      <c r="GQ105" s="19"/>
      <c r="GR105" s="19"/>
      <c r="GS105" s="19"/>
      <c r="GT105" s="19"/>
      <c r="GU105" s="19"/>
      <c r="GV105" s="19"/>
      <c r="GW105" s="19"/>
      <c r="GX105" s="19"/>
      <c r="GY105" s="19"/>
      <c r="GZ105" s="19"/>
      <c r="HA105" s="19"/>
      <c r="HB105" s="19"/>
      <c r="HC105" s="19"/>
      <c r="HD105" s="19"/>
      <c r="HE105" s="19"/>
      <c r="HF105" s="19"/>
      <c r="HG105" s="19"/>
      <c r="HH105" s="19"/>
      <c r="HI105" s="19"/>
      <c r="HJ105" s="19"/>
      <c r="HK105" s="19"/>
      <c r="HL105" s="19"/>
      <c r="HM105" s="19"/>
      <c r="HN105" s="19"/>
      <c r="HO105" s="19"/>
      <c r="HP105" s="19"/>
      <c r="HQ105" s="19"/>
      <c r="HR105" s="19"/>
      <c r="HS105" s="19"/>
      <c r="HT105" s="19"/>
      <c r="HU105" s="19"/>
      <c r="HV105" s="19"/>
      <c r="HW105" s="19"/>
      <c r="HX105" s="19"/>
      <c r="HY105" s="19"/>
      <c r="HZ105" s="19"/>
      <c r="IA105" s="19"/>
      <c r="IB105" s="19"/>
      <c r="IC105" s="19"/>
      <c r="ID105" s="19"/>
      <c r="IE105" s="19"/>
      <c r="IF105" s="19"/>
      <c r="IG105" s="19"/>
      <c r="IH105" s="19"/>
      <c r="II105" s="19"/>
      <c r="IJ105" s="19"/>
      <c r="IK105" s="19"/>
      <c r="IL105" s="19"/>
      <c r="IM105" s="19"/>
      <c r="IN105" s="19"/>
      <c r="IO105" s="19"/>
      <c r="IP105" s="19"/>
      <c r="IQ105" s="19"/>
      <c r="IR105" s="19"/>
      <c r="IS105" s="19"/>
      <c r="IT105" s="19"/>
      <c r="IU105" s="19"/>
      <c r="IV105" s="19"/>
      <c r="IW105" s="19"/>
      <c r="IX105" s="19"/>
      <c r="IY105" s="19"/>
      <c r="IZ105" s="19"/>
      <c r="JA105" s="19"/>
      <c r="JB105" s="19"/>
      <c r="JC105" s="19"/>
      <c r="JD105" s="19"/>
      <c r="JE105" s="19"/>
      <c r="JF105" s="19"/>
      <c r="JG105" s="19"/>
      <c r="JH105" s="19"/>
      <c r="JI105" s="19"/>
      <c r="JJ105" s="19"/>
      <c r="JK105" s="19"/>
      <c r="JL105" s="19"/>
      <c r="JM105" s="19"/>
      <c r="JN105" s="19"/>
      <c r="JO105" s="19"/>
      <c r="JP105" s="19"/>
      <c r="JQ105" s="19"/>
      <c r="JR105" s="19"/>
      <c r="JS105" s="19"/>
      <c r="JT105" s="19"/>
      <c r="JU105" s="19"/>
      <c r="JV105" s="19"/>
      <c r="JW105" s="19"/>
      <c r="JX105" s="19"/>
      <c r="JY105" s="19"/>
      <c r="JZ105" s="19"/>
      <c r="KA105" s="19"/>
      <c r="KB105" s="19"/>
      <c r="KC105" s="19"/>
      <c r="KD105" s="19"/>
      <c r="KE105" s="19"/>
      <c r="KF105" s="19"/>
      <c r="KG105" s="19"/>
      <c r="KH105" s="19"/>
      <c r="KI105" s="19"/>
      <c r="KJ105" s="19"/>
      <c r="KK105" s="19"/>
      <c r="KL105" s="19"/>
      <c r="KM105" s="19"/>
      <c r="KN105" s="19"/>
      <c r="KO105" s="19"/>
      <c r="KP105" s="19"/>
      <c r="KQ105" s="19"/>
      <c r="KR105" s="19"/>
      <c r="KS105" s="19"/>
      <c r="KT105" s="19"/>
      <c r="KU105" s="19"/>
      <c r="KV105" s="19"/>
      <c r="KW105" s="19"/>
      <c r="KX105" s="19"/>
      <c r="KY105" s="19"/>
      <c r="KZ105" s="19"/>
      <c r="LA105" s="19"/>
      <c r="LB105" s="19"/>
      <c r="LC105" s="19"/>
      <c r="LD105" s="19"/>
      <c r="LE105" s="19"/>
      <c r="LF105" s="19"/>
      <c r="LG105" s="19"/>
      <c r="LH105" s="19"/>
      <c r="LI105" s="19"/>
      <c r="LJ105" s="19"/>
      <c r="LK105" s="19"/>
      <c r="LL105" s="19"/>
      <c r="LM105" s="19"/>
      <c r="LN105" s="19"/>
      <c r="LO105" s="19"/>
      <c r="LP105" s="19"/>
      <c r="LQ105" s="19"/>
      <c r="LR105" s="19"/>
      <c r="LS105" s="19"/>
      <c r="LT105" s="19"/>
      <c r="LU105" s="19"/>
      <c r="LV105" s="19"/>
      <c r="LW105" s="19"/>
      <c r="LX105" s="19"/>
      <c r="LY105" s="19"/>
      <c r="LZ105" s="19"/>
      <c r="MA105" s="19"/>
      <c r="MB105" s="19"/>
      <c r="MC105" s="19"/>
      <c r="MD105" s="19"/>
      <c r="ME105" s="19"/>
      <c r="MF105" s="19"/>
      <c r="MG105" s="19"/>
      <c r="MH105" s="19"/>
      <c r="MI105" s="19"/>
      <c r="MJ105" s="19"/>
      <c r="MK105" s="19"/>
      <c r="ML105" s="19"/>
      <c r="MM105" s="19"/>
      <c r="MN105" s="19"/>
      <c r="MO105" s="19"/>
      <c r="MP105" s="19"/>
      <c r="MQ105" s="19"/>
      <c r="MR105" s="19"/>
      <c r="MS105" s="19"/>
      <c r="MT105" s="19"/>
      <c r="MU105" s="19"/>
      <c r="MV105" s="19"/>
      <c r="MW105" s="19"/>
      <c r="MX105" s="19"/>
      <c r="MY105" s="19"/>
      <c r="MZ105" s="19"/>
      <c r="NA105" s="19"/>
      <c r="NB105" s="19"/>
      <c r="NC105" s="19"/>
      <c r="ND105" s="19"/>
      <c r="NE105" s="19"/>
      <c r="NF105" s="19"/>
      <c r="NG105" s="19"/>
      <c r="NH105" s="19"/>
      <c r="NI105" s="19"/>
      <c r="NJ105" s="19"/>
      <c r="NK105" s="19"/>
      <c r="NL105" s="19"/>
      <c r="NM105" s="19"/>
      <c r="NN105" s="19"/>
      <c r="NO105" s="19"/>
      <c r="NP105" s="19"/>
      <c r="NQ105" s="19"/>
      <c r="NR105" s="19"/>
      <c r="NS105" s="19"/>
      <c r="NT105" s="19"/>
      <c r="NU105" s="19"/>
      <c r="NV105" s="19"/>
      <c r="NW105" s="19"/>
      <c r="NX105" s="19"/>
      <c r="NY105" s="19"/>
      <c r="NZ105" s="19"/>
      <c r="OA105" s="19"/>
      <c r="OB105" s="19"/>
      <c r="OC105" s="19"/>
      <c r="OD105" s="19"/>
      <c r="OE105" s="19"/>
      <c r="OF105" s="19"/>
      <c r="OG105" s="19"/>
      <c r="OH105" s="19"/>
      <c r="OI105" s="19"/>
      <c r="OJ105" s="19"/>
      <c r="OK105" s="19"/>
      <c r="OL105" s="19"/>
      <c r="OM105" s="19"/>
      <c r="ON105" s="19"/>
      <c r="OO105" s="19"/>
      <c r="OP105" s="19"/>
      <c r="OQ105" s="19"/>
      <c r="OR105" s="19"/>
      <c r="OS105" s="19"/>
      <c r="OT105" s="19"/>
      <c r="OU105" s="19"/>
      <c r="OV105" s="19"/>
      <c r="OW105" s="19"/>
      <c r="OX105" s="19"/>
      <c r="OY105" s="19"/>
      <c r="OZ105" s="19"/>
      <c r="PA105" s="19"/>
      <c r="PB105" s="19"/>
      <c r="PC105" s="19"/>
      <c r="PD105" s="19"/>
      <c r="PE105" s="19"/>
      <c r="PF105" s="19"/>
      <c r="PG105" s="19"/>
      <c r="PH105" s="19"/>
      <c r="PI105" s="19"/>
      <c r="PJ105" s="19"/>
      <c r="PK105" s="19"/>
      <c r="PL105" s="19"/>
      <c r="PM105" s="19"/>
      <c r="PN105" s="19"/>
      <c r="PO105" s="19"/>
      <c r="PP105" s="19"/>
      <c r="PQ105" s="19"/>
      <c r="PR105" s="19"/>
      <c r="PS105" s="19"/>
      <c r="PT105" s="19"/>
      <c r="PU105" s="19"/>
      <c r="PV105" s="19"/>
      <c r="PW105" s="19"/>
      <c r="PX105" s="19"/>
      <c r="PY105" s="19"/>
      <c r="PZ105" s="19"/>
      <c r="QA105" s="19"/>
      <c r="QB105" s="19"/>
      <c r="QC105" s="19"/>
      <c r="QD105" s="19"/>
      <c r="QE105" s="19"/>
      <c r="QF105" s="19"/>
      <c r="QG105" s="19"/>
      <c r="QH105" s="19"/>
      <c r="QI105" s="19"/>
      <c r="QJ105" s="19"/>
      <c r="QK105" s="19"/>
      <c r="QL105" s="19"/>
      <c r="QM105" s="19"/>
      <c r="QN105" s="19"/>
      <c r="QO105" s="19"/>
      <c r="QP105" s="19"/>
      <c r="QQ105" s="19"/>
      <c r="QR105" s="19"/>
      <c r="QS105" s="19"/>
      <c r="QT105" s="19"/>
      <c r="QU105" s="19"/>
      <c r="QV105" s="19"/>
      <c r="QW105" s="19"/>
      <c r="QX105" s="19"/>
      <c r="QY105" s="19"/>
      <c r="QZ105" s="19"/>
      <c r="RA105" s="19"/>
      <c r="RB105" s="19"/>
      <c r="RC105" s="19"/>
      <c r="RD105" s="19"/>
      <c r="RE105" s="19"/>
      <c r="RF105" s="19"/>
      <c r="RG105" s="19"/>
      <c r="RH105" s="19"/>
      <c r="RI105" s="19"/>
      <c r="RJ105" s="19"/>
      <c r="RK105" s="19"/>
      <c r="RL105" s="19"/>
      <c r="RM105" s="19"/>
      <c r="RN105" s="19"/>
      <c r="RO105" s="19"/>
      <c r="RP105" s="19"/>
      <c r="RQ105" s="19"/>
      <c r="RR105" s="19"/>
      <c r="RS105" s="19"/>
      <c r="RT105" s="19"/>
      <c r="RU105" s="19"/>
      <c r="RV105" s="19"/>
      <c r="RW105" s="19"/>
      <c r="RX105" s="19"/>
      <c r="RY105" s="19"/>
      <c r="RZ105" s="19"/>
      <c r="SA105" s="19"/>
      <c r="SB105" s="19"/>
      <c r="SC105" s="19"/>
      <c r="SD105" s="19"/>
      <c r="SE105" s="19"/>
      <c r="SF105" s="19"/>
      <c r="SG105" s="19"/>
      <c r="SH105" s="19"/>
      <c r="SI105" s="19"/>
      <c r="SJ105" s="19"/>
      <c r="SK105" s="19"/>
      <c r="SL105" s="19"/>
      <c r="SM105" s="19"/>
      <c r="SN105" s="19"/>
      <c r="SO105" s="19"/>
      <c r="SP105" s="19"/>
      <c r="SQ105" s="19"/>
      <c r="SR105" s="19"/>
      <c r="SS105" s="19"/>
      <c r="ST105" s="19"/>
      <c r="SU105" s="19"/>
      <c r="SV105" s="19"/>
      <c r="SW105" s="19"/>
      <c r="SX105" s="19"/>
      <c r="SY105" s="19"/>
      <c r="SZ105" s="19"/>
      <c r="TA105" s="19"/>
      <c r="TB105" s="19"/>
      <c r="TC105" s="19"/>
      <c r="TD105" s="19"/>
      <c r="TE105" s="19"/>
      <c r="TF105" s="19"/>
      <c r="TG105" s="19"/>
      <c r="TH105" s="19"/>
      <c r="TI105" s="19"/>
      <c r="TJ105" s="19"/>
      <c r="TK105" s="19"/>
      <c r="TL105" s="19"/>
      <c r="TM105" s="19"/>
      <c r="TN105" s="19"/>
      <c r="TO105" s="19"/>
      <c r="TP105" s="19"/>
      <c r="TQ105" s="19"/>
      <c r="TR105" s="19"/>
      <c r="TS105" s="19"/>
      <c r="TT105" s="19"/>
      <c r="TU105" s="19"/>
      <c r="TV105" s="19"/>
      <c r="TW105" s="19"/>
      <c r="TX105" s="19"/>
      <c r="TY105" s="19"/>
      <c r="TZ105" s="19"/>
      <c r="UA105" s="19"/>
      <c r="UB105" s="19"/>
      <c r="UC105" s="19"/>
      <c r="UD105" s="19"/>
      <c r="UE105" s="19"/>
      <c r="UF105" s="19"/>
      <c r="UG105" s="19"/>
      <c r="UH105" s="19"/>
      <c r="UI105" s="19"/>
      <c r="UJ105" s="19"/>
      <c r="UK105" s="19"/>
      <c r="UL105" s="19"/>
      <c r="UM105" s="19"/>
      <c r="UN105" s="19"/>
      <c r="UO105" s="19"/>
      <c r="UP105" s="19"/>
      <c r="UQ105" s="19"/>
      <c r="UR105" s="19"/>
      <c r="US105" s="19"/>
      <c r="UT105" s="19"/>
      <c r="UU105" s="19"/>
      <c r="UV105" s="19"/>
      <c r="UW105" s="19"/>
      <c r="UX105" s="19"/>
      <c r="UY105" s="19"/>
      <c r="UZ105" s="19"/>
      <c r="VA105" s="19"/>
      <c r="VB105" s="19"/>
      <c r="VC105" s="19"/>
      <c r="VD105" s="19"/>
      <c r="VE105" s="19"/>
      <c r="VF105" s="19"/>
      <c r="VG105" s="19"/>
      <c r="VH105" s="19"/>
      <c r="VI105" s="19"/>
      <c r="VJ105" s="19"/>
      <c r="VK105" s="19"/>
      <c r="VL105" s="19"/>
      <c r="VM105" s="19"/>
      <c r="VN105" s="19"/>
      <c r="VO105" s="19"/>
      <c r="VP105" s="19"/>
      <c r="VQ105" s="19"/>
      <c r="VR105" s="19"/>
      <c r="VS105" s="19"/>
      <c r="VT105" s="19"/>
      <c r="VU105" s="19"/>
      <c r="VV105" s="19"/>
      <c r="VW105" s="19"/>
      <c r="VX105" s="19"/>
      <c r="VY105" s="19"/>
      <c r="VZ105" s="19"/>
      <c r="WA105" s="19"/>
      <c r="WB105" s="19"/>
      <c r="WC105" s="19"/>
      <c r="WD105" s="19"/>
      <c r="WE105" s="19"/>
      <c r="WF105" s="19"/>
      <c r="WG105" s="19"/>
      <c r="WH105" s="19"/>
      <c r="WI105" s="19"/>
      <c r="WJ105" s="19"/>
      <c r="WK105" s="19"/>
      <c r="WL105" s="19"/>
      <c r="WM105" s="19"/>
      <c r="WN105" s="19"/>
      <c r="WO105" s="19"/>
      <c r="WP105" s="19"/>
      <c r="WQ105" s="19"/>
      <c r="WR105" s="19"/>
      <c r="WS105" s="19"/>
      <c r="WT105" s="19"/>
      <c r="WU105" s="19"/>
      <c r="WV105" s="19"/>
      <c r="WW105" s="19"/>
      <c r="WX105" s="19"/>
      <c r="WY105" s="19"/>
      <c r="WZ105" s="19"/>
      <c r="XA105" s="19"/>
      <c r="XB105" s="19"/>
      <c r="XC105" s="19"/>
      <c r="XD105" s="19"/>
      <c r="XE105" s="19"/>
      <c r="XF105" s="19"/>
      <c r="XG105" s="19"/>
      <c r="XH105" s="19"/>
      <c r="XI105" s="19"/>
      <c r="XJ105" s="19"/>
      <c r="XK105" s="19"/>
      <c r="XL105" s="19"/>
      <c r="XM105" s="19"/>
      <c r="XN105" s="19"/>
      <c r="XO105" s="19"/>
      <c r="XP105" s="19"/>
      <c r="XQ105" s="19"/>
      <c r="XR105" s="19"/>
      <c r="XS105" s="19"/>
      <c r="XT105" s="19"/>
      <c r="XU105" s="19"/>
      <c r="XV105" s="19"/>
      <c r="XW105" s="19"/>
      <c r="XX105" s="19"/>
      <c r="XY105" s="19"/>
      <c r="XZ105" s="19"/>
      <c r="YA105" s="19"/>
      <c r="YB105" s="19"/>
      <c r="YC105" s="19"/>
      <c r="YD105" s="19"/>
      <c r="YE105" s="19"/>
      <c r="YF105" s="19"/>
      <c r="YG105" s="19"/>
      <c r="YH105" s="19"/>
      <c r="YI105" s="19"/>
      <c r="YJ105" s="19"/>
      <c r="YK105" s="19"/>
      <c r="YL105" s="19"/>
      <c r="YM105" s="19"/>
      <c r="YN105" s="19"/>
      <c r="YO105" s="19"/>
      <c r="YP105" s="19"/>
      <c r="YQ105" s="19"/>
      <c r="YR105" s="19"/>
      <c r="YS105" s="19"/>
      <c r="YT105" s="19"/>
      <c r="YU105" s="19"/>
      <c r="YV105" s="19"/>
      <c r="YW105" s="19"/>
      <c r="YX105" s="19"/>
      <c r="YY105" s="19"/>
      <c r="YZ105" s="19"/>
      <c r="ZA105" s="19"/>
      <c r="ZB105" s="19"/>
      <c r="ZC105" s="19"/>
      <c r="ZD105" s="19"/>
      <c r="ZE105" s="19"/>
      <c r="ZF105" s="19"/>
      <c r="ZG105" s="19"/>
      <c r="ZH105" s="19"/>
      <c r="ZI105" s="19"/>
      <c r="ZJ105" s="19"/>
      <c r="ZK105" s="19"/>
      <c r="ZL105" s="19"/>
      <c r="ZM105" s="19"/>
      <c r="ZN105" s="19"/>
      <c r="ZO105" s="19"/>
      <c r="ZP105" s="19"/>
      <c r="ZQ105" s="19"/>
      <c r="ZR105" s="19"/>
      <c r="ZS105" s="19"/>
      <c r="ZT105" s="19"/>
      <c r="ZU105" s="19"/>
      <c r="ZV105" s="19"/>
      <c r="ZW105" s="19"/>
      <c r="ZX105" s="19"/>
      <c r="ZY105" s="19"/>
      <c r="ZZ105" s="19"/>
      <c r="AAA105" s="19"/>
      <c r="AAB105" s="19"/>
      <c r="AAC105" s="19"/>
      <c r="AAD105" s="19"/>
      <c r="AAE105" s="19"/>
      <c r="AAF105" s="19"/>
      <c r="AAG105" s="19"/>
      <c r="AAH105" s="19"/>
      <c r="AAI105" s="19"/>
      <c r="AAJ105" s="19"/>
      <c r="AAK105" s="19"/>
      <c r="AAL105" s="19"/>
      <c r="AAM105" s="19"/>
      <c r="AAN105" s="19"/>
      <c r="AAO105" s="19"/>
      <c r="AAP105" s="19"/>
      <c r="AAQ105" s="19"/>
      <c r="AAR105" s="19"/>
      <c r="AAS105" s="19"/>
      <c r="AAT105" s="19"/>
      <c r="AAU105" s="19"/>
      <c r="AAV105" s="19"/>
      <c r="AAW105" s="19"/>
      <c r="AAX105" s="19"/>
      <c r="AAY105" s="19"/>
      <c r="AAZ105" s="19"/>
      <c r="ABA105" s="19"/>
      <c r="ABB105" s="19"/>
      <c r="ABC105" s="19"/>
      <c r="ABD105" s="19"/>
      <c r="ABE105" s="19"/>
      <c r="ABF105" s="19"/>
      <c r="ABG105" s="19"/>
      <c r="ABH105" s="19"/>
      <c r="ABI105" s="19"/>
      <c r="ABJ105" s="19"/>
      <c r="ABK105" s="19"/>
      <c r="ABL105" s="19"/>
      <c r="ABM105" s="19"/>
      <c r="ABN105" s="19"/>
      <c r="ABO105" s="19"/>
      <c r="ABP105" s="19"/>
      <c r="ABQ105" s="19"/>
      <c r="ABR105" s="19"/>
      <c r="ABS105" s="19"/>
      <c r="ABT105" s="19"/>
      <c r="ABU105" s="19"/>
      <c r="ABV105" s="19"/>
      <c r="ABW105" s="19"/>
      <c r="ABX105" s="19"/>
      <c r="ABY105" s="19"/>
      <c r="ABZ105" s="19"/>
      <c r="ACA105" s="19"/>
      <c r="ACB105" s="19"/>
      <c r="ACC105" s="19"/>
      <c r="ACD105" s="19"/>
      <c r="ACE105" s="19"/>
      <c r="ACF105" s="19"/>
      <c r="ACG105" s="19"/>
      <c r="ACH105" s="19"/>
      <c r="ACI105" s="19"/>
      <c r="ACJ105" s="19"/>
      <c r="ACK105" s="19"/>
      <c r="ACL105" s="19"/>
      <c r="ACM105" s="19"/>
      <c r="ACN105" s="19"/>
      <c r="ACO105" s="19"/>
      <c r="ACP105" s="19"/>
      <c r="ACQ105" s="19"/>
      <c r="ACR105" s="19"/>
      <c r="ACS105" s="19"/>
      <c r="ACT105" s="19"/>
      <c r="ACU105" s="19"/>
      <c r="ACV105" s="19"/>
      <c r="ACW105" s="19"/>
      <c r="ACX105" s="19"/>
      <c r="ACY105" s="19"/>
      <c r="ACZ105" s="19"/>
      <c r="ADA105" s="19"/>
      <c r="ADB105" s="19"/>
      <c r="ADC105" s="19"/>
      <c r="ADD105" s="19"/>
      <c r="ADE105" s="19"/>
      <c r="ADF105" s="19"/>
      <c r="ADG105" s="19"/>
      <c r="ADH105" s="19"/>
      <c r="ADI105" s="19"/>
      <c r="ADJ105" s="19"/>
      <c r="ADK105" s="19"/>
      <c r="ADL105" s="19"/>
      <c r="ADM105" s="19"/>
      <c r="ADN105" s="19"/>
      <c r="ADO105" s="19"/>
      <c r="ADP105" s="19"/>
      <c r="ADQ105" s="19"/>
      <c r="ADR105" s="19"/>
      <c r="ADS105" s="19"/>
      <c r="ADT105" s="19"/>
      <c r="ADU105" s="19"/>
      <c r="ADV105" s="19"/>
      <c r="ADW105" s="19"/>
      <c r="ADX105" s="19"/>
      <c r="ADY105" s="19"/>
      <c r="ADZ105" s="19"/>
      <c r="AEA105" s="19"/>
      <c r="AEB105" s="19"/>
      <c r="AEC105" s="19"/>
      <c r="AED105" s="19"/>
      <c r="AEE105" s="19"/>
      <c r="AEF105" s="19"/>
      <c r="AEG105" s="19"/>
      <c r="AEH105" s="19"/>
      <c r="AEI105" s="19"/>
      <c r="AEJ105" s="19"/>
      <c r="AEK105" s="19"/>
      <c r="AEL105" s="19"/>
      <c r="AEM105" s="19"/>
      <c r="AEN105" s="19"/>
      <c r="AEO105" s="19"/>
      <c r="AEP105" s="19"/>
      <c r="AEQ105" s="19"/>
      <c r="AER105" s="19"/>
      <c r="AES105" s="19"/>
      <c r="AET105" s="19"/>
      <c r="AEU105" s="19"/>
      <c r="AEV105" s="19"/>
      <c r="AEW105" s="19"/>
      <c r="AEX105" s="19"/>
      <c r="AEY105" s="19"/>
      <c r="AEZ105" s="19"/>
      <c r="AFA105" s="19"/>
      <c r="AFB105" s="19"/>
      <c r="AFC105" s="19"/>
      <c r="AFD105" s="19"/>
      <c r="AFE105" s="19"/>
      <c r="AFF105" s="19"/>
      <c r="AFG105" s="19"/>
      <c r="AFH105" s="19"/>
      <c r="AFI105" s="19"/>
      <c r="AFJ105" s="19"/>
      <c r="AFK105" s="19"/>
      <c r="AFL105" s="19"/>
      <c r="AFM105" s="19"/>
      <c r="AFN105" s="19"/>
      <c r="AFO105" s="19"/>
      <c r="AFP105" s="19"/>
      <c r="AFQ105" s="19"/>
      <c r="AFR105" s="19"/>
      <c r="AFS105" s="19"/>
      <c r="AFT105" s="19"/>
      <c r="AFU105" s="19"/>
      <c r="AFV105" s="19"/>
      <c r="AFW105" s="19"/>
      <c r="AFX105" s="19"/>
      <c r="AFY105" s="19"/>
      <c r="AFZ105" s="19"/>
      <c r="AGA105" s="19"/>
      <c r="AGB105" s="19"/>
      <c r="AGC105" s="19"/>
      <c r="AGD105" s="19"/>
      <c r="AGE105" s="19"/>
      <c r="AGF105" s="19"/>
      <c r="AGG105" s="19"/>
      <c r="AGH105" s="19"/>
      <c r="AGI105" s="19"/>
      <c r="AGJ105" s="19"/>
      <c r="AGK105" s="19"/>
      <c r="AGL105" s="19"/>
      <c r="AGM105" s="19"/>
      <c r="AGN105" s="19"/>
      <c r="AGO105" s="19"/>
      <c r="AGP105" s="19"/>
      <c r="AGQ105" s="19"/>
      <c r="AGR105" s="19"/>
      <c r="AGS105" s="19"/>
      <c r="AGT105" s="19"/>
      <c r="AGU105" s="19"/>
      <c r="AGV105" s="19"/>
      <c r="AGW105" s="19"/>
      <c r="AGX105" s="19"/>
      <c r="AGY105" s="19"/>
      <c r="AGZ105" s="19"/>
      <c r="AHA105" s="19"/>
      <c r="AHB105" s="19"/>
      <c r="AHC105" s="19"/>
      <c r="AHD105" s="19"/>
      <c r="AHE105" s="19"/>
      <c r="AHF105" s="19"/>
      <c r="AHG105" s="19"/>
      <c r="AHH105" s="19"/>
      <c r="AHI105" s="19"/>
      <c r="AHJ105" s="19"/>
      <c r="AHK105" s="19"/>
      <c r="AHL105" s="19"/>
      <c r="AHM105" s="19"/>
      <c r="AHN105" s="19"/>
      <c r="AHO105" s="19"/>
      <c r="AHP105" s="19"/>
      <c r="AHQ105" s="19"/>
      <c r="AHR105" s="19"/>
      <c r="AHS105" s="19"/>
      <c r="AHT105" s="19"/>
      <c r="AHU105" s="19"/>
      <c r="AHV105" s="19"/>
      <c r="AHW105" s="19"/>
      <c r="AHX105" s="19"/>
      <c r="AHY105" s="19"/>
      <c r="AHZ105" s="19"/>
      <c r="AIA105" s="19"/>
      <c r="AIB105" s="19"/>
      <c r="AIC105" s="19"/>
      <c r="AID105" s="19"/>
      <c r="AIE105" s="19"/>
      <c r="AIF105" s="19"/>
      <c r="AIG105" s="19"/>
      <c r="AIH105" s="19"/>
      <c r="AII105" s="19"/>
      <c r="AIJ105" s="19"/>
      <c r="AIK105" s="19"/>
      <c r="AIL105" s="19"/>
      <c r="AIM105" s="19"/>
      <c r="AIN105" s="19"/>
      <c r="AIO105" s="19"/>
      <c r="AIP105" s="19"/>
      <c r="AIQ105" s="19"/>
      <c r="AIR105" s="19"/>
      <c r="AIS105" s="19"/>
      <c r="AIT105" s="19"/>
      <c r="AIU105" s="19"/>
      <c r="AIV105" s="19"/>
      <c r="AIW105" s="19"/>
      <c r="AIX105" s="19"/>
      <c r="AIY105" s="19"/>
      <c r="AIZ105" s="19"/>
      <c r="AJA105" s="19"/>
      <c r="AJB105" s="19"/>
      <c r="AJC105" s="19"/>
      <c r="AJD105" s="19"/>
      <c r="AJE105" s="19"/>
      <c r="AJF105" s="19"/>
      <c r="AJG105" s="19"/>
      <c r="AJH105" s="19"/>
      <c r="AJI105" s="19"/>
      <c r="AJJ105" s="19"/>
      <c r="AJK105" s="19"/>
      <c r="AJL105" s="19"/>
      <c r="AJM105" s="19"/>
      <c r="AJN105" s="19"/>
      <c r="AJO105" s="19"/>
      <c r="AJP105" s="19"/>
      <c r="AJQ105" s="19"/>
      <c r="AJR105" s="19"/>
      <c r="AJS105" s="19"/>
      <c r="AJT105" s="19"/>
      <c r="AJU105" s="19"/>
      <c r="AJV105" s="19"/>
      <c r="AJW105" s="19"/>
      <c r="AJX105" s="19"/>
      <c r="AJY105" s="19"/>
      <c r="AJZ105" s="19"/>
      <c r="AKA105" s="19"/>
      <c r="AKB105" s="19"/>
      <c r="AKC105" s="19"/>
      <c r="AKD105" s="19"/>
      <c r="AKE105" s="19"/>
      <c r="AKF105" s="19"/>
      <c r="AKG105" s="19"/>
      <c r="AKH105" s="19"/>
      <c r="AKI105" s="19"/>
      <c r="AKJ105" s="19"/>
      <c r="AKK105" s="19"/>
      <c r="AKL105" s="19"/>
      <c r="AKM105" s="19"/>
      <c r="AKN105" s="19"/>
      <c r="AKO105" s="19"/>
      <c r="AKP105" s="19"/>
      <c r="AKQ105" s="19"/>
      <c r="AKR105" s="19"/>
      <c r="AKS105" s="19"/>
      <c r="AKT105" s="19"/>
      <c r="AKU105" s="19"/>
      <c r="AKV105" s="19"/>
      <c r="AKW105" s="19"/>
      <c r="AKX105" s="19"/>
      <c r="AKY105" s="19"/>
      <c r="AKZ105" s="19"/>
      <c r="ALA105" s="19"/>
      <c r="ALB105" s="19"/>
      <c r="ALC105" s="19"/>
      <c r="ALD105" s="19"/>
      <c r="ALE105" s="19"/>
      <c r="ALF105" s="19"/>
      <c r="ALG105" s="19"/>
      <c r="ALH105" s="19"/>
      <c r="ALI105" s="19"/>
      <c r="ALJ105" s="19"/>
      <c r="ALK105" s="19"/>
      <c r="ALL105" s="19"/>
      <c r="ALM105" s="19"/>
      <c r="ALN105" s="19"/>
      <c r="ALO105" s="19"/>
      <c r="ALP105" s="19"/>
      <c r="ALQ105" s="19"/>
      <c r="ALR105" s="19"/>
      <c r="ALS105" s="19"/>
      <c r="ALT105" s="19"/>
      <c r="ALU105" s="19"/>
      <c r="ALV105" s="19"/>
      <c r="ALW105" s="19"/>
      <c r="ALX105" s="19"/>
      <c r="ALY105" s="19"/>
      <c r="ALZ105" s="19"/>
      <c r="AMA105" s="19"/>
      <c r="AMB105" s="19"/>
      <c r="AMC105" s="19"/>
      <c r="AMD105" s="19"/>
      <c r="AME105" s="19"/>
      <c r="AMF105" s="19"/>
      <c r="AMG105" s="19"/>
      <c r="AMH105" s="19"/>
      <c r="AMI105" s="19"/>
      <c r="XFD105" s="21"/>
    </row>
  </sheetData>
  <mergeCells count="17">
    <mergeCell ref="S7:S8"/>
    <mergeCell ref="A1:O1"/>
    <mergeCell ref="Q1:S1"/>
    <mergeCell ref="A2:O2"/>
    <mergeCell ref="A7:A8"/>
    <mergeCell ref="B7:B8"/>
    <mergeCell ref="C7:C8"/>
    <mergeCell ref="D7:D8"/>
    <mergeCell ref="E7:E8"/>
    <mergeCell ref="F7:F8"/>
    <mergeCell ref="G7:G8"/>
    <mergeCell ref="H7:J7"/>
    <mergeCell ref="K7:M7"/>
    <mergeCell ref="N7:N8"/>
    <mergeCell ref="O7:O8"/>
    <mergeCell ref="Q7:Q8"/>
    <mergeCell ref="R7:R8"/>
  </mergeCells>
  <printOptions horizontalCentered="1"/>
  <pageMargins left="0.39374999999999999" right="0.39374999999999999" top="0.78749999999999998" bottom="1.0249999999999999" header="0.511811023622047" footer="0.78749999999999998"/>
  <pageSetup paperSize="9" scale="69" orientation="landscape" useFirstPageNumber="1" horizontalDpi="300" verticalDpi="300"/>
  <headerFooter>
    <oddFooter>&amp;CPágina &amp;P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
  <sheetViews>
    <sheetView zoomScaleNormal="100" workbookViewId="0">
      <selection activeCell="A2" sqref="A2"/>
    </sheetView>
  </sheetViews>
  <sheetFormatPr defaultColWidth="11.5703125" defaultRowHeight="12.75" customHeight="1" x14ac:dyDescent="0.2"/>
  <cols>
    <col min="1" max="1" width="7.7109375" style="76" customWidth="1"/>
    <col min="2" max="2" width="30.42578125" style="77" customWidth="1"/>
    <col min="3" max="3" width="5.7109375" style="78" customWidth="1"/>
    <col min="4" max="4" width="7.140625" style="78" customWidth="1"/>
    <col min="5" max="5" width="11.5703125" style="78"/>
    <col min="6" max="6" width="11.5703125" style="79"/>
    <col min="7" max="7" width="11.5703125" style="78"/>
    <col min="8" max="8" width="11.5703125" style="79"/>
    <col min="9" max="9" width="11.5703125" style="78"/>
    <col min="10" max="10" width="11.5703125" style="79"/>
    <col min="11" max="11" width="7.5703125" style="79" customWidth="1"/>
    <col min="12" max="12" width="7.5703125" style="80" customWidth="1"/>
    <col min="13" max="1024" width="11.5703125" style="80"/>
    <col min="1025" max="1025" width="11.5703125" style="81"/>
  </cols>
  <sheetData>
    <row r="1" spans="1:1025" ht="15.75" x14ac:dyDescent="0.2">
      <c r="A1" s="7" t="s">
        <v>119</v>
      </c>
      <c r="B1" s="7"/>
      <c r="C1" s="7"/>
      <c r="D1" s="7"/>
      <c r="E1" s="7"/>
      <c r="F1" s="7"/>
      <c r="G1" s="7"/>
      <c r="H1" s="7"/>
      <c r="I1" s="7"/>
      <c r="J1" s="7"/>
      <c r="K1" s="7"/>
      <c r="L1" s="7"/>
      <c r="M1" s="7"/>
      <c r="N1" s="7"/>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c r="AQ1" s="82"/>
      <c r="AR1" s="82"/>
      <c r="AS1" s="82"/>
      <c r="AT1" s="82"/>
      <c r="AU1" s="82"/>
      <c r="AV1" s="82"/>
      <c r="AW1" s="82"/>
      <c r="AX1" s="82"/>
      <c r="AY1" s="82"/>
      <c r="AZ1" s="82"/>
      <c r="BA1" s="82"/>
      <c r="BB1" s="82"/>
      <c r="BC1" s="82"/>
      <c r="BD1" s="82"/>
      <c r="BE1" s="82"/>
      <c r="BF1" s="82"/>
      <c r="BG1" s="82"/>
      <c r="BH1" s="82"/>
      <c r="BI1" s="82"/>
      <c r="BJ1" s="82"/>
      <c r="BK1" s="82"/>
      <c r="BL1" s="82"/>
      <c r="BM1" s="82"/>
      <c r="BN1" s="82"/>
      <c r="BO1" s="82"/>
      <c r="BP1" s="82"/>
      <c r="BQ1" s="82"/>
      <c r="BR1" s="82"/>
      <c r="BS1" s="82"/>
      <c r="BT1" s="82"/>
      <c r="BU1" s="82"/>
      <c r="BV1" s="82"/>
      <c r="BW1" s="82"/>
      <c r="BX1" s="82"/>
      <c r="BY1" s="82"/>
      <c r="BZ1" s="82"/>
      <c r="CA1" s="82"/>
      <c r="CB1" s="82"/>
      <c r="CC1" s="82"/>
      <c r="CD1" s="82"/>
      <c r="CE1" s="82"/>
      <c r="CF1" s="82"/>
      <c r="CG1" s="82"/>
      <c r="CH1" s="82"/>
      <c r="CI1" s="82"/>
      <c r="CJ1" s="82"/>
      <c r="CK1" s="82"/>
      <c r="CL1" s="82"/>
      <c r="CM1" s="82"/>
      <c r="CN1" s="82"/>
      <c r="CO1" s="82"/>
      <c r="CP1" s="82"/>
      <c r="CQ1" s="82"/>
      <c r="CR1" s="82"/>
      <c r="CS1" s="82"/>
      <c r="CT1" s="82"/>
      <c r="CU1" s="82"/>
      <c r="CV1" s="82"/>
      <c r="CW1" s="82"/>
      <c r="CX1" s="82"/>
      <c r="CY1" s="82"/>
      <c r="CZ1" s="82"/>
      <c r="DA1" s="82"/>
      <c r="DB1" s="82"/>
      <c r="DC1" s="82"/>
      <c r="DD1" s="82"/>
      <c r="DE1" s="82"/>
      <c r="DF1" s="82"/>
      <c r="DG1" s="82"/>
      <c r="DH1" s="82"/>
      <c r="DI1" s="82"/>
      <c r="DJ1" s="82"/>
      <c r="DK1" s="82"/>
      <c r="DL1" s="82"/>
      <c r="DM1" s="82"/>
      <c r="DN1" s="82"/>
      <c r="DO1" s="82"/>
      <c r="DP1" s="82"/>
      <c r="DQ1" s="82"/>
      <c r="DR1" s="82"/>
      <c r="DS1" s="82"/>
      <c r="DT1" s="82"/>
      <c r="DU1" s="82"/>
      <c r="DV1" s="82"/>
      <c r="DW1" s="82"/>
      <c r="DX1" s="82"/>
      <c r="DY1" s="82"/>
      <c r="DZ1" s="82"/>
      <c r="EA1" s="82"/>
      <c r="EB1" s="82"/>
      <c r="EC1" s="82"/>
      <c r="ED1" s="82"/>
      <c r="EE1" s="82"/>
      <c r="EF1" s="82"/>
      <c r="EG1" s="82"/>
      <c r="EH1" s="82"/>
      <c r="EI1" s="82"/>
      <c r="EJ1" s="82"/>
      <c r="EK1" s="82"/>
      <c r="EL1" s="82"/>
      <c r="EM1" s="82"/>
      <c r="EN1" s="82"/>
      <c r="EO1" s="82"/>
      <c r="EP1" s="82"/>
      <c r="EQ1" s="82"/>
      <c r="ER1" s="82"/>
      <c r="ES1" s="82"/>
      <c r="ET1" s="82"/>
      <c r="EU1" s="82"/>
      <c r="EV1" s="82"/>
      <c r="EW1" s="82"/>
      <c r="EX1" s="82"/>
      <c r="EY1" s="82"/>
      <c r="EZ1" s="82"/>
      <c r="FA1" s="82"/>
      <c r="FB1" s="82"/>
      <c r="FC1" s="82"/>
      <c r="FD1" s="82"/>
      <c r="FE1" s="82"/>
      <c r="FF1" s="82"/>
      <c r="FG1" s="82"/>
      <c r="FH1" s="82"/>
      <c r="FI1" s="82"/>
      <c r="FJ1" s="82"/>
      <c r="FK1" s="82"/>
      <c r="FL1" s="82"/>
      <c r="FM1" s="82"/>
      <c r="FN1" s="82"/>
      <c r="FO1" s="82"/>
      <c r="FP1" s="82"/>
      <c r="FQ1" s="82"/>
      <c r="FR1" s="82"/>
      <c r="FS1" s="82"/>
      <c r="FT1" s="82"/>
      <c r="FU1" s="82"/>
      <c r="FV1" s="82"/>
      <c r="FW1" s="82"/>
      <c r="FX1" s="82"/>
      <c r="FY1" s="82"/>
      <c r="FZ1" s="82"/>
      <c r="GA1" s="82"/>
      <c r="GB1" s="82"/>
      <c r="GC1" s="82"/>
      <c r="GD1" s="82"/>
      <c r="GE1" s="82"/>
      <c r="GF1" s="82"/>
      <c r="GG1" s="82"/>
      <c r="GH1" s="82"/>
      <c r="GI1" s="82"/>
      <c r="GJ1" s="82"/>
      <c r="GK1" s="82"/>
      <c r="GL1" s="82"/>
      <c r="GM1" s="82"/>
      <c r="GN1" s="82"/>
      <c r="GO1" s="82"/>
      <c r="GP1" s="82"/>
      <c r="GQ1" s="82"/>
      <c r="GR1" s="82"/>
      <c r="GS1" s="82"/>
      <c r="GT1" s="82"/>
      <c r="GU1" s="82"/>
      <c r="GV1" s="82"/>
      <c r="GW1" s="82"/>
      <c r="GX1" s="82"/>
      <c r="GY1" s="82"/>
      <c r="GZ1" s="82"/>
      <c r="HA1" s="82"/>
      <c r="HB1" s="82"/>
      <c r="HC1" s="82"/>
      <c r="HD1" s="82"/>
      <c r="HE1" s="82"/>
      <c r="HF1" s="82"/>
      <c r="HG1" s="82"/>
      <c r="HH1" s="82"/>
      <c r="HI1" s="82"/>
      <c r="HJ1" s="82"/>
      <c r="HK1" s="82"/>
      <c r="HL1" s="82"/>
      <c r="HM1" s="82"/>
      <c r="HN1" s="82"/>
      <c r="HO1" s="82"/>
      <c r="HP1" s="82"/>
      <c r="HQ1" s="82"/>
      <c r="HR1" s="82"/>
      <c r="HS1" s="82"/>
      <c r="HT1" s="82"/>
      <c r="HU1" s="82"/>
      <c r="HV1" s="82"/>
      <c r="HW1" s="82"/>
      <c r="HX1" s="82"/>
      <c r="HY1" s="82"/>
      <c r="HZ1" s="82"/>
      <c r="IA1" s="82"/>
      <c r="IB1" s="82"/>
      <c r="IC1" s="82"/>
      <c r="ID1" s="82"/>
      <c r="IE1" s="82"/>
      <c r="IF1" s="82"/>
      <c r="IG1" s="82"/>
      <c r="IH1" s="82"/>
      <c r="II1" s="82"/>
      <c r="IJ1" s="82"/>
      <c r="IK1" s="82"/>
      <c r="IL1" s="82"/>
      <c r="IM1" s="82"/>
      <c r="IN1" s="82"/>
      <c r="IO1" s="82"/>
      <c r="IP1" s="82"/>
      <c r="IQ1" s="82"/>
      <c r="IR1" s="82"/>
      <c r="IS1" s="82"/>
      <c r="IT1" s="82"/>
      <c r="IU1" s="82"/>
      <c r="IV1" s="82"/>
      <c r="IW1" s="82"/>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c r="AMK1" s="21"/>
    </row>
    <row r="2" spans="1:1025" ht="15" customHeight="1" x14ac:dyDescent="0.2">
      <c r="A2" s="6" t="s">
        <v>120</v>
      </c>
      <c r="B2" s="6"/>
      <c r="C2" s="6"/>
      <c r="D2" s="6"/>
      <c r="E2" s="6"/>
      <c r="F2" s="6"/>
      <c r="G2" s="6"/>
      <c r="H2" s="6"/>
      <c r="I2" s="6"/>
      <c r="J2" s="6"/>
      <c r="K2" s="6"/>
      <c r="L2" s="6"/>
      <c r="M2" s="6"/>
      <c r="N2" s="6"/>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c r="AMK2" s="21"/>
    </row>
    <row r="3" spans="1:1025" ht="15.75" x14ac:dyDescent="0.2">
      <c r="A3" s="6" t="s">
        <v>121</v>
      </c>
      <c r="B3" s="6"/>
      <c r="C3" s="6"/>
      <c r="D3" s="6"/>
      <c r="E3" s="6"/>
      <c r="F3" s="6"/>
      <c r="G3" s="6"/>
      <c r="H3" s="6"/>
      <c r="I3" s="6"/>
      <c r="J3" s="6"/>
      <c r="K3" s="6"/>
      <c r="L3" s="6"/>
      <c r="M3" s="6"/>
      <c r="N3" s="6"/>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c r="EY3" s="82"/>
      <c r="EZ3" s="82"/>
      <c r="FA3" s="82"/>
      <c r="FB3" s="82"/>
      <c r="FC3" s="82"/>
      <c r="FD3" s="82"/>
      <c r="FE3" s="82"/>
      <c r="FF3" s="82"/>
      <c r="FG3" s="82"/>
      <c r="FH3" s="82"/>
      <c r="FI3" s="82"/>
      <c r="FJ3" s="82"/>
      <c r="FK3" s="82"/>
      <c r="FL3" s="82"/>
      <c r="FM3" s="82"/>
      <c r="FN3" s="82"/>
      <c r="FO3" s="82"/>
      <c r="FP3" s="82"/>
      <c r="FQ3" s="82"/>
      <c r="FR3" s="82"/>
      <c r="FS3" s="82"/>
      <c r="FT3" s="82"/>
      <c r="FU3" s="82"/>
      <c r="FV3" s="82"/>
      <c r="FW3" s="82"/>
      <c r="FX3" s="82"/>
      <c r="FY3" s="82"/>
      <c r="FZ3" s="82"/>
      <c r="GA3" s="82"/>
      <c r="GB3" s="82"/>
      <c r="GC3" s="82"/>
      <c r="GD3" s="82"/>
      <c r="GE3" s="82"/>
      <c r="GF3" s="82"/>
      <c r="GG3" s="82"/>
      <c r="GH3" s="82"/>
      <c r="GI3" s="82"/>
      <c r="GJ3" s="82"/>
      <c r="GK3" s="82"/>
      <c r="GL3" s="82"/>
      <c r="GM3" s="82"/>
      <c r="GN3" s="82"/>
      <c r="GO3" s="82"/>
      <c r="GP3" s="82"/>
      <c r="GQ3" s="82"/>
      <c r="GR3" s="82"/>
      <c r="GS3" s="82"/>
      <c r="GT3" s="82"/>
      <c r="GU3" s="82"/>
      <c r="GV3" s="82"/>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c r="AMK3" s="21"/>
    </row>
    <row r="4" spans="1:1025" ht="15.75" x14ac:dyDescent="0.2">
      <c r="A4" s="6" t="s">
        <v>122</v>
      </c>
      <c r="B4" s="6"/>
      <c r="C4" s="6"/>
      <c r="D4" s="6"/>
      <c r="E4" s="6"/>
      <c r="F4" s="6"/>
      <c r="G4" s="6"/>
      <c r="H4" s="6"/>
      <c r="I4" s="6"/>
      <c r="J4" s="6"/>
      <c r="K4" s="6"/>
      <c r="L4" s="6"/>
      <c r="M4" s="6"/>
      <c r="N4" s="6"/>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c r="CP4" s="82"/>
      <c r="CQ4" s="82"/>
      <c r="CR4" s="82"/>
      <c r="CS4" s="82"/>
      <c r="CT4" s="82"/>
      <c r="CU4" s="82"/>
      <c r="CV4" s="82"/>
      <c r="CW4" s="82"/>
      <c r="CX4" s="82"/>
      <c r="CY4" s="82"/>
      <c r="CZ4" s="82"/>
      <c r="DA4" s="82"/>
      <c r="DB4" s="82"/>
      <c r="DC4" s="82"/>
      <c r="DD4" s="82"/>
      <c r="DE4" s="82"/>
      <c r="DF4" s="82"/>
      <c r="DG4" s="82"/>
      <c r="DH4" s="82"/>
      <c r="DI4" s="82"/>
      <c r="DJ4" s="82"/>
      <c r="DK4" s="82"/>
      <c r="DL4" s="82"/>
      <c r="DM4" s="82"/>
      <c r="DN4" s="82"/>
      <c r="DO4" s="82"/>
      <c r="DP4" s="82"/>
      <c r="DQ4" s="82"/>
      <c r="DR4" s="82"/>
      <c r="DS4" s="82"/>
      <c r="DT4" s="82"/>
      <c r="DU4" s="82"/>
      <c r="DV4" s="82"/>
      <c r="DW4" s="82"/>
      <c r="DX4" s="82"/>
      <c r="DY4" s="82"/>
      <c r="DZ4" s="82"/>
      <c r="EA4" s="82"/>
      <c r="EB4" s="82"/>
      <c r="EC4" s="82"/>
      <c r="ED4" s="82"/>
      <c r="EE4" s="82"/>
      <c r="EF4" s="82"/>
      <c r="EG4" s="82"/>
      <c r="EH4" s="82"/>
      <c r="EI4" s="82"/>
      <c r="EJ4" s="82"/>
      <c r="EK4" s="82"/>
      <c r="EL4" s="82"/>
      <c r="EM4" s="82"/>
      <c r="EN4" s="82"/>
      <c r="EO4" s="82"/>
      <c r="EP4" s="82"/>
      <c r="EQ4" s="82"/>
      <c r="ER4" s="82"/>
      <c r="ES4" s="82"/>
      <c r="ET4" s="82"/>
      <c r="EU4" s="82"/>
      <c r="EV4" s="82"/>
      <c r="EW4" s="82"/>
      <c r="EX4" s="82"/>
      <c r="EY4" s="82"/>
      <c r="EZ4" s="82"/>
      <c r="FA4" s="82"/>
      <c r="FB4" s="82"/>
      <c r="FC4" s="82"/>
      <c r="FD4" s="82"/>
      <c r="FE4" s="82"/>
      <c r="FF4" s="82"/>
      <c r="FG4" s="82"/>
      <c r="FH4" s="82"/>
      <c r="FI4" s="82"/>
      <c r="FJ4" s="82"/>
      <c r="FK4" s="82"/>
      <c r="FL4" s="82"/>
      <c r="FM4" s="82"/>
      <c r="FN4" s="82"/>
      <c r="FO4" s="82"/>
      <c r="FP4" s="82"/>
      <c r="FQ4" s="82"/>
      <c r="FR4" s="82"/>
      <c r="FS4" s="82"/>
      <c r="FT4" s="82"/>
      <c r="FU4" s="82"/>
      <c r="FV4" s="82"/>
      <c r="FW4" s="82"/>
      <c r="FX4" s="82"/>
      <c r="FY4" s="82"/>
      <c r="FZ4" s="82"/>
      <c r="GA4" s="82"/>
      <c r="GB4" s="82"/>
      <c r="GC4" s="82"/>
      <c r="GD4" s="82"/>
      <c r="GE4" s="82"/>
      <c r="GF4" s="82"/>
      <c r="GG4" s="82"/>
      <c r="GH4" s="82"/>
      <c r="GI4" s="82"/>
      <c r="GJ4" s="82"/>
      <c r="GK4" s="82"/>
      <c r="GL4" s="82"/>
      <c r="GM4" s="82"/>
      <c r="GN4" s="82"/>
      <c r="GO4" s="82"/>
      <c r="GP4" s="82"/>
      <c r="GQ4" s="82"/>
      <c r="GR4" s="82"/>
      <c r="GS4" s="82"/>
      <c r="GT4" s="82"/>
      <c r="GU4" s="82"/>
      <c r="GV4" s="82"/>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c r="AMK4" s="21"/>
    </row>
    <row r="5" spans="1:1025" ht="15.75" x14ac:dyDescent="0.2">
      <c r="A5" s="5" t="s">
        <v>123</v>
      </c>
      <c r="B5" s="5"/>
      <c r="C5" s="5"/>
      <c r="D5" s="5"/>
      <c r="E5" s="5"/>
      <c r="F5" s="5"/>
      <c r="G5" s="5"/>
      <c r="H5" s="5"/>
      <c r="I5" s="5"/>
      <c r="J5" s="5"/>
      <c r="K5" s="5"/>
      <c r="L5" s="5"/>
      <c r="M5" s="5"/>
      <c r="N5" s="5"/>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c r="AS5" s="82"/>
      <c r="AT5" s="82"/>
      <c r="AU5" s="82"/>
      <c r="AV5" s="82"/>
      <c r="AW5" s="82"/>
      <c r="AX5" s="82"/>
      <c r="AY5" s="82"/>
      <c r="AZ5" s="82"/>
      <c r="BA5" s="82"/>
      <c r="BB5" s="82"/>
      <c r="BC5" s="82"/>
      <c r="BD5" s="82"/>
      <c r="BE5" s="82"/>
      <c r="BF5" s="82"/>
      <c r="BG5" s="82"/>
      <c r="BH5" s="82"/>
      <c r="BI5" s="82"/>
      <c r="BJ5" s="82"/>
      <c r="BK5" s="82"/>
      <c r="BL5" s="82"/>
      <c r="BM5" s="82"/>
      <c r="BN5" s="82"/>
      <c r="BO5" s="82"/>
      <c r="BP5" s="82"/>
      <c r="BQ5" s="82"/>
      <c r="BR5" s="82"/>
      <c r="BS5" s="82"/>
      <c r="BT5" s="82"/>
      <c r="BU5" s="82"/>
      <c r="BV5" s="82"/>
      <c r="BW5" s="82"/>
      <c r="BX5" s="82"/>
      <c r="BY5" s="82"/>
      <c r="BZ5" s="82"/>
      <c r="CA5" s="82"/>
      <c r="CB5" s="82"/>
      <c r="CC5" s="82"/>
      <c r="CD5" s="82"/>
      <c r="CE5" s="82"/>
      <c r="CF5" s="82"/>
      <c r="CG5" s="82"/>
      <c r="CH5" s="82"/>
      <c r="CI5" s="82"/>
      <c r="CJ5" s="82"/>
      <c r="CK5" s="82"/>
      <c r="CL5" s="82"/>
      <c r="CM5" s="82"/>
      <c r="CN5" s="82"/>
      <c r="CO5" s="82"/>
      <c r="CP5" s="82"/>
      <c r="CQ5" s="82"/>
      <c r="CR5" s="82"/>
      <c r="CS5" s="82"/>
      <c r="CT5" s="82"/>
      <c r="CU5" s="82"/>
      <c r="CV5" s="82"/>
      <c r="CW5" s="82"/>
      <c r="CX5" s="82"/>
      <c r="CY5" s="82"/>
      <c r="CZ5" s="82"/>
      <c r="DA5" s="82"/>
      <c r="DB5" s="82"/>
      <c r="DC5" s="82"/>
      <c r="DD5" s="82"/>
      <c r="DE5" s="82"/>
      <c r="DF5" s="82"/>
      <c r="DG5" s="82"/>
      <c r="DH5" s="82"/>
      <c r="DI5" s="82"/>
      <c r="DJ5" s="82"/>
      <c r="DK5" s="82"/>
      <c r="DL5" s="82"/>
      <c r="DM5" s="82"/>
      <c r="DN5" s="82"/>
      <c r="DO5" s="82"/>
      <c r="DP5" s="82"/>
      <c r="DQ5" s="82"/>
      <c r="DR5" s="82"/>
      <c r="DS5" s="82"/>
      <c r="DT5" s="82"/>
      <c r="DU5" s="82"/>
      <c r="DV5" s="82"/>
      <c r="DW5" s="82"/>
      <c r="DX5" s="82"/>
      <c r="DY5" s="82"/>
      <c r="DZ5" s="82"/>
      <c r="EA5" s="82"/>
      <c r="EB5" s="82"/>
      <c r="EC5" s="82"/>
      <c r="ED5" s="82"/>
      <c r="EE5" s="82"/>
      <c r="EF5" s="82"/>
      <c r="EG5" s="82"/>
      <c r="EH5" s="82"/>
      <c r="EI5" s="82"/>
      <c r="EJ5" s="82"/>
      <c r="EK5" s="82"/>
      <c r="EL5" s="82"/>
      <c r="EM5" s="82"/>
      <c r="EN5" s="82"/>
      <c r="EO5" s="82"/>
      <c r="EP5" s="82"/>
      <c r="EQ5" s="82"/>
      <c r="ER5" s="82"/>
      <c r="ES5" s="82"/>
      <c r="ET5" s="82"/>
      <c r="EU5" s="82"/>
      <c r="EV5" s="82"/>
      <c r="EW5" s="82"/>
      <c r="EX5" s="82"/>
      <c r="EY5" s="82"/>
      <c r="EZ5" s="82"/>
      <c r="FA5" s="82"/>
      <c r="FB5" s="82"/>
      <c r="FC5" s="82"/>
      <c r="FD5" s="82"/>
      <c r="FE5" s="82"/>
      <c r="FF5" s="82"/>
      <c r="FG5" s="82"/>
      <c r="FH5" s="82"/>
      <c r="FI5" s="82"/>
      <c r="FJ5" s="82"/>
      <c r="FK5" s="82"/>
      <c r="FL5" s="82"/>
      <c r="FM5" s="82"/>
      <c r="FN5" s="82"/>
      <c r="FO5" s="82"/>
      <c r="FP5" s="82"/>
      <c r="FQ5" s="82"/>
      <c r="FR5" s="82"/>
      <c r="FS5" s="82"/>
      <c r="FT5" s="82"/>
      <c r="FU5" s="82"/>
      <c r="FV5" s="82"/>
      <c r="FW5" s="82"/>
      <c r="FX5" s="82"/>
      <c r="FY5" s="82"/>
      <c r="FZ5" s="82"/>
      <c r="GA5" s="82"/>
      <c r="GB5" s="82"/>
      <c r="GC5" s="82"/>
      <c r="GD5" s="82"/>
      <c r="GE5" s="82"/>
      <c r="GF5" s="82"/>
      <c r="GG5" s="82"/>
      <c r="GH5" s="82"/>
      <c r="GI5" s="82"/>
      <c r="GJ5" s="82"/>
      <c r="GK5" s="82"/>
      <c r="GL5" s="82"/>
      <c r="GM5" s="82"/>
      <c r="GN5" s="82"/>
      <c r="GO5" s="82"/>
      <c r="GP5" s="82"/>
      <c r="GQ5" s="82"/>
      <c r="GR5" s="82"/>
      <c r="GS5" s="82"/>
      <c r="GT5" s="82"/>
      <c r="GU5" s="82"/>
      <c r="GV5" s="82"/>
      <c r="GW5" s="82"/>
      <c r="GX5" s="82"/>
      <c r="GY5" s="82"/>
      <c r="GZ5" s="82"/>
      <c r="HA5" s="82"/>
      <c r="HB5" s="82"/>
      <c r="HC5" s="82"/>
      <c r="HD5" s="82"/>
      <c r="HE5" s="82"/>
      <c r="HF5" s="82"/>
      <c r="HG5" s="82"/>
      <c r="HH5" s="82"/>
      <c r="HI5" s="82"/>
      <c r="HJ5" s="82"/>
      <c r="HK5" s="82"/>
      <c r="HL5" s="82"/>
      <c r="HM5" s="82"/>
      <c r="HN5" s="82"/>
      <c r="HO5" s="82"/>
      <c r="HP5" s="82"/>
      <c r="HQ5" s="82"/>
      <c r="HR5" s="82"/>
      <c r="HS5" s="82"/>
      <c r="HT5" s="82"/>
      <c r="HU5" s="82"/>
      <c r="HV5" s="82"/>
      <c r="HW5" s="82"/>
      <c r="HX5" s="82"/>
      <c r="HY5" s="82"/>
      <c r="HZ5" s="82"/>
      <c r="IA5" s="82"/>
      <c r="IB5" s="82"/>
      <c r="IC5" s="82"/>
      <c r="ID5" s="82"/>
      <c r="IE5" s="82"/>
      <c r="IF5" s="82"/>
      <c r="IG5" s="82"/>
      <c r="IH5" s="82"/>
      <c r="II5" s="82"/>
      <c r="IJ5" s="82"/>
      <c r="IK5" s="82"/>
      <c r="IL5" s="82"/>
      <c r="IM5" s="82"/>
      <c r="IN5" s="82"/>
      <c r="IO5" s="82"/>
      <c r="IP5" s="82"/>
      <c r="IQ5" s="82"/>
      <c r="IR5" s="82"/>
      <c r="IS5" s="82"/>
      <c r="IT5" s="82"/>
      <c r="IU5" s="82"/>
      <c r="IV5" s="82"/>
      <c r="IW5" s="82"/>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c r="AMK5" s="21"/>
    </row>
    <row r="7" spans="1:1025" s="87" customFormat="1" ht="47.25" x14ac:dyDescent="0.2">
      <c r="A7" s="83" t="s">
        <v>124</v>
      </c>
      <c r="B7" s="83" t="s">
        <v>125</v>
      </c>
      <c r="C7" s="83" t="s">
        <v>126</v>
      </c>
      <c r="D7" s="83" t="s">
        <v>127</v>
      </c>
      <c r="E7" s="84" t="s">
        <v>128</v>
      </c>
      <c r="F7" s="84" t="s">
        <v>129</v>
      </c>
      <c r="G7" s="83" t="s">
        <v>130</v>
      </c>
      <c r="H7" s="83" t="s">
        <v>131</v>
      </c>
      <c r="I7" s="84" t="s">
        <v>132</v>
      </c>
      <c r="J7" s="84" t="s">
        <v>131</v>
      </c>
      <c r="K7" s="83" t="s">
        <v>133</v>
      </c>
      <c r="L7" s="83" t="s">
        <v>134</v>
      </c>
      <c r="M7" s="84" t="s">
        <v>135</v>
      </c>
      <c r="N7" s="85" t="s">
        <v>136</v>
      </c>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86"/>
      <c r="CA7" s="86"/>
      <c r="CB7" s="86"/>
      <c r="CC7" s="86"/>
      <c r="CD7" s="86"/>
      <c r="CE7" s="86"/>
      <c r="CF7" s="86"/>
      <c r="CG7" s="86"/>
      <c r="CH7" s="86"/>
      <c r="CI7" s="86"/>
      <c r="CJ7" s="86"/>
      <c r="CK7" s="86"/>
      <c r="CL7" s="86"/>
      <c r="CM7" s="86"/>
      <c r="CN7" s="86"/>
      <c r="CO7" s="86"/>
      <c r="CP7" s="86"/>
      <c r="CQ7" s="86"/>
      <c r="CR7" s="86"/>
      <c r="CS7" s="86"/>
      <c r="CT7" s="86"/>
      <c r="CU7" s="86"/>
      <c r="CV7" s="86"/>
      <c r="CW7" s="86"/>
      <c r="CX7" s="86"/>
      <c r="CY7" s="86"/>
      <c r="CZ7" s="86"/>
      <c r="DA7" s="86"/>
      <c r="DB7" s="86"/>
      <c r="DC7" s="86"/>
      <c r="DD7" s="86"/>
      <c r="DE7" s="86"/>
      <c r="DF7" s="86"/>
      <c r="DG7" s="86"/>
      <c r="DH7" s="86"/>
      <c r="DI7" s="86"/>
      <c r="DJ7" s="86"/>
      <c r="DK7" s="86"/>
      <c r="DL7" s="86"/>
      <c r="DM7" s="86"/>
      <c r="DN7" s="86"/>
      <c r="DO7" s="86"/>
      <c r="DP7" s="86"/>
      <c r="DQ7" s="86"/>
      <c r="DR7" s="86"/>
      <c r="DS7" s="86"/>
      <c r="DT7" s="86"/>
      <c r="DU7" s="86"/>
      <c r="DV7" s="86"/>
      <c r="DW7" s="86"/>
      <c r="DX7" s="86"/>
      <c r="DY7" s="86"/>
      <c r="DZ7" s="86"/>
      <c r="EA7" s="86"/>
      <c r="EB7" s="86"/>
      <c r="EC7" s="86"/>
      <c r="ED7" s="86"/>
      <c r="EE7" s="86"/>
      <c r="EF7" s="86"/>
      <c r="EG7" s="86"/>
      <c r="EH7" s="86"/>
      <c r="EI7" s="86"/>
      <c r="EJ7" s="86"/>
      <c r="EK7" s="86"/>
      <c r="EL7" s="86"/>
      <c r="EM7" s="86"/>
      <c r="EN7" s="86"/>
      <c r="EO7" s="86"/>
      <c r="EP7" s="86"/>
      <c r="EQ7" s="86"/>
      <c r="ER7" s="86"/>
      <c r="ES7" s="86"/>
      <c r="ET7" s="86"/>
      <c r="EU7" s="86"/>
      <c r="EV7" s="86"/>
      <c r="EW7" s="86"/>
      <c r="EX7" s="86"/>
      <c r="EY7" s="86"/>
      <c r="EZ7" s="86"/>
      <c r="FA7" s="86"/>
      <c r="FB7" s="86"/>
      <c r="FC7" s="86"/>
      <c r="FD7" s="86"/>
      <c r="FE7" s="86"/>
      <c r="FF7" s="86"/>
      <c r="FG7" s="86"/>
      <c r="FH7" s="86"/>
      <c r="FI7" s="86"/>
      <c r="FJ7" s="86"/>
      <c r="FK7" s="86"/>
      <c r="FL7" s="86"/>
      <c r="FM7" s="86"/>
      <c r="FN7" s="86"/>
      <c r="FO7" s="86"/>
      <c r="FP7" s="86"/>
      <c r="FQ7" s="86"/>
      <c r="FR7" s="86"/>
      <c r="FS7" s="86"/>
      <c r="FT7" s="86"/>
      <c r="FU7" s="86"/>
      <c r="FV7" s="86"/>
      <c r="FW7" s="86"/>
      <c r="FX7" s="86"/>
      <c r="FY7" s="86"/>
      <c r="FZ7" s="86"/>
      <c r="GA7" s="86"/>
      <c r="GB7" s="86"/>
      <c r="GC7" s="86"/>
      <c r="GD7" s="86"/>
      <c r="GE7" s="86"/>
      <c r="GF7" s="86"/>
      <c r="GG7" s="86"/>
      <c r="GH7" s="86"/>
      <c r="GI7" s="86"/>
      <c r="GJ7" s="86"/>
      <c r="GK7" s="86"/>
      <c r="GL7" s="86"/>
      <c r="GM7" s="86"/>
      <c r="GN7" s="86"/>
      <c r="GO7" s="86"/>
      <c r="GP7" s="86"/>
      <c r="GQ7" s="86"/>
      <c r="GR7" s="86"/>
      <c r="GS7" s="86"/>
      <c r="GT7" s="86"/>
      <c r="GU7" s="86"/>
      <c r="GV7" s="86"/>
      <c r="GW7" s="86"/>
      <c r="GX7" s="86"/>
      <c r="GY7" s="86"/>
      <c r="GZ7" s="86"/>
      <c r="HA7" s="86"/>
      <c r="HB7" s="86"/>
      <c r="HC7" s="86"/>
      <c r="HD7" s="86"/>
      <c r="HE7" s="86"/>
      <c r="HF7" s="86"/>
      <c r="HG7" s="86"/>
      <c r="HH7" s="86"/>
      <c r="HI7" s="86"/>
      <c r="HJ7" s="86"/>
      <c r="HK7" s="86"/>
      <c r="HL7" s="86"/>
      <c r="HM7" s="86"/>
      <c r="HN7" s="86"/>
      <c r="HO7" s="86"/>
      <c r="HP7" s="86"/>
      <c r="HQ7" s="86"/>
      <c r="HR7" s="86"/>
      <c r="HS7" s="86"/>
      <c r="HT7" s="86"/>
      <c r="HU7" s="86"/>
      <c r="HV7" s="86"/>
      <c r="HW7" s="86"/>
      <c r="HX7" s="86"/>
      <c r="HY7" s="86"/>
      <c r="HZ7" s="86"/>
      <c r="IA7" s="86"/>
      <c r="IB7" s="86"/>
      <c r="IC7" s="86"/>
      <c r="ID7" s="86"/>
      <c r="IE7" s="86"/>
      <c r="IF7" s="86"/>
      <c r="IG7" s="86"/>
      <c r="IH7" s="86"/>
      <c r="II7" s="86"/>
      <c r="IJ7" s="86"/>
      <c r="IK7" s="86"/>
      <c r="IL7" s="86"/>
      <c r="IM7" s="86"/>
      <c r="IN7" s="86"/>
      <c r="IO7" s="86"/>
      <c r="IP7" s="86"/>
      <c r="IQ7" s="86"/>
      <c r="IR7" s="86"/>
      <c r="IS7" s="86"/>
      <c r="IT7" s="86"/>
      <c r="IU7" s="86"/>
      <c r="IV7" s="86"/>
      <c r="IW7" s="86"/>
    </row>
    <row r="8" spans="1:1025" x14ac:dyDescent="0.2">
      <c r="A8" s="88" t="s">
        <v>64</v>
      </c>
      <c r="B8" s="89" t="s">
        <v>137</v>
      </c>
      <c r="C8" s="90" t="s">
        <v>138</v>
      </c>
      <c r="D8" s="90">
        <v>117</v>
      </c>
      <c r="E8" s="91" t="s">
        <v>139</v>
      </c>
      <c r="F8" s="91">
        <v>9.9499999999999993</v>
      </c>
      <c r="G8" s="90" t="s">
        <v>140</v>
      </c>
      <c r="H8" s="92">
        <v>8.77</v>
      </c>
      <c r="I8" s="93" t="s">
        <v>141</v>
      </c>
      <c r="J8" s="91">
        <v>11.64</v>
      </c>
      <c r="K8" s="92">
        <f t="shared" ref="K8:K16" si="0">AVERAGE(F8,H8,J8)</f>
        <v>10.119999999999999</v>
      </c>
      <c r="L8" s="94">
        <f t="shared" ref="L8:L16" si="1">MEDIAN(F8,H8,J8)</f>
        <v>9.9499999999999993</v>
      </c>
      <c r="M8" s="95">
        <f t="shared" ref="M8:M16" si="2">MIN(K8:L8)</f>
        <v>9.9499999999999993</v>
      </c>
      <c r="N8" s="96">
        <f t="shared" ref="N8:N16" si="3">D8*M8</f>
        <v>1164.1499999999999</v>
      </c>
    </row>
    <row r="9" spans="1:1025" x14ac:dyDescent="0.2">
      <c r="A9" s="88" t="s">
        <v>92</v>
      </c>
      <c r="B9" s="89" t="s">
        <v>142</v>
      </c>
      <c r="C9" s="90" t="s">
        <v>138</v>
      </c>
      <c r="D9" s="90">
        <v>25</v>
      </c>
      <c r="E9" s="93" t="s">
        <v>143</v>
      </c>
      <c r="F9" s="91">
        <v>2432.64</v>
      </c>
      <c r="G9" s="90" t="s">
        <v>144</v>
      </c>
      <c r="H9" s="92">
        <v>2443</v>
      </c>
      <c r="I9" s="93" t="s">
        <v>145</v>
      </c>
      <c r="J9" s="91">
        <v>2394.9</v>
      </c>
      <c r="K9" s="92">
        <f t="shared" si="0"/>
        <v>2423.5133333333329</v>
      </c>
      <c r="L9" s="94">
        <f t="shared" si="1"/>
        <v>2432.64</v>
      </c>
      <c r="M9" s="95">
        <f t="shared" si="2"/>
        <v>2423.5133333333329</v>
      </c>
      <c r="N9" s="96">
        <f t="shared" si="3"/>
        <v>60587.833333333321</v>
      </c>
    </row>
    <row r="10" spans="1:1025" ht="22.5" x14ac:dyDescent="0.2">
      <c r="A10" s="88" t="s">
        <v>98</v>
      </c>
      <c r="B10" s="89" t="s">
        <v>146</v>
      </c>
      <c r="C10" s="90" t="s">
        <v>138</v>
      </c>
      <c r="D10" s="90">
        <v>25</v>
      </c>
      <c r="E10" s="93" t="s">
        <v>147</v>
      </c>
      <c r="F10" s="91">
        <v>676.6</v>
      </c>
      <c r="G10" s="90" t="s">
        <v>148</v>
      </c>
      <c r="H10" s="92">
        <v>605.45000000000005</v>
      </c>
      <c r="I10" s="93" t="s">
        <v>149</v>
      </c>
      <c r="J10" s="91">
        <v>535.01</v>
      </c>
      <c r="K10" s="92">
        <f t="shared" si="0"/>
        <v>605.68666666666672</v>
      </c>
      <c r="L10" s="94">
        <f t="shared" si="1"/>
        <v>605.45000000000005</v>
      </c>
      <c r="M10" s="95">
        <f t="shared" si="2"/>
        <v>605.45000000000005</v>
      </c>
      <c r="N10" s="96">
        <f t="shared" si="3"/>
        <v>15136.250000000002</v>
      </c>
    </row>
    <row r="11" spans="1:1025" x14ac:dyDescent="0.2">
      <c r="A11" s="88" t="s">
        <v>100</v>
      </c>
      <c r="B11" s="89" t="s">
        <v>150</v>
      </c>
      <c r="C11" s="90" t="s">
        <v>138</v>
      </c>
      <c r="D11" s="90">
        <v>25</v>
      </c>
      <c r="E11" s="93" t="s">
        <v>147</v>
      </c>
      <c r="F11" s="91">
        <v>62.78</v>
      </c>
      <c r="G11" s="90" t="s">
        <v>148</v>
      </c>
      <c r="H11" s="92">
        <v>54.73</v>
      </c>
      <c r="I11" s="93" t="s">
        <v>149</v>
      </c>
      <c r="J11" s="91">
        <v>52.84</v>
      </c>
      <c r="K11" s="92">
        <f t="shared" si="0"/>
        <v>56.783333333333331</v>
      </c>
      <c r="L11" s="94">
        <f t="shared" si="1"/>
        <v>54.73</v>
      </c>
      <c r="M11" s="95">
        <f t="shared" si="2"/>
        <v>54.73</v>
      </c>
      <c r="N11" s="96">
        <f t="shared" si="3"/>
        <v>1368.25</v>
      </c>
    </row>
    <row r="12" spans="1:1025" ht="22.5" x14ac:dyDescent="0.2">
      <c r="A12" s="88" t="s">
        <v>81</v>
      </c>
      <c r="B12" s="89" t="s">
        <v>151</v>
      </c>
      <c r="C12" s="90" t="s">
        <v>152</v>
      </c>
      <c r="D12" s="90">
        <v>38</v>
      </c>
      <c r="E12" s="93" t="s">
        <v>153</v>
      </c>
      <c r="F12" s="91">
        <v>7.62</v>
      </c>
      <c r="G12" s="90" t="s">
        <v>154</v>
      </c>
      <c r="H12" s="92">
        <v>6.39</v>
      </c>
      <c r="I12" s="93" t="s">
        <v>155</v>
      </c>
      <c r="J12" s="91">
        <v>7.34</v>
      </c>
      <c r="K12" s="92">
        <f t="shared" si="0"/>
        <v>7.1166666666666671</v>
      </c>
      <c r="L12" s="94">
        <f t="shared" si="1"/>
        <v>7.34</v>
      </c>
      <c r="M12" s="95">
        <f t="shared" si="2"/>
        <v>7.1166666666666671</v>
      </c>
      <c r="N12" s="96">
        <f t="shared" si="3"/>
        <v>270.43333333333334</v>
      </c>
    </row>
    <row r="13" spans="1:1025" ht="22.5" x14ac:dyDescent="0.2">
      <c r="A13" s="88" t="s">
        <v>85</v>
      </c>
      <c r="B13" s="89" t="s">
        <v>156</v>
      </c>
      <c r="C13" s="90" t="s">
        <v>138</v>
      </c>
      <c r="D13" s="90">
        <v>25</v>
      </c>
      <c r="E13" s="93" t="s">
        <v>157</v>
      </c>
      <c r="F13" s="91">
        <v>38.71</v>
      </c>
      <c r="G13" s="90" t="s">
        <v>154</v>
      </c>
      <c r="H13" s="92">
        <v>50.99</v>
      </c>
      <c r="I13" s="93" t="s">
        <v>158</v>
      </c>
      <c r="J13" s="91">
        <v>40.58</v>
      </c>
      <c r="K13" s="92">
        <f t="shared" si="0"/>
        <v>43.426666666666669</v>
      </c>
      <c r="L13" s="94">
        <f t="shared" si="1"/>
        <v>40.58</v>
      </c>
      <c r="M13" s="95">
        <f t="shared" si="2"/>
        <v>40.58</v>
      </c>
      <c r="N13" s="96">
        <f t="shared" si="3"/>
        <v>1014.5</v>
      </c>
    </row>
    <row r="14" spans="1:1025" ht="22.5" x14ac:dyDescent="0.2">
      <c r="A14" s="88" t="s">
        <v>106</v>
      </c>
      <c r="B14" s="89" t="s">
        <v>159</v>
      </c>
      <c r="C14" s="90" t="s">
        <v>138</v>
      </c>
      <c r="D14" s="90">
        <v>1</v>
      </c>
      <c r="E14" s="93" t="s">
        <v>160</v>
      </c>
      <c r="F14" s="91">
        <v>115.88</v>
      </c>
      <c r="G14" s="90" t="s">
        <v>153</v>
      </c>
      <c r="H14" s="92">
        <v>163.63999999999999</v>
      </c>
      <c r="I14" s="93" t="s">
        <v>154</v>
      </c>
      <c r="J14" s="91">
        <v>162.99</v>
      </c>
      <c r="K14" s="92">
        <f t="shared" si="0"/>
        <v>147.50333333333333</v>
      </c>
      <c r="L14" s="94">
        <f t="shared" si="1"/>
        <v>162.99</v>
      </c>
      <c r="M14" s="95">
        <f t="shared" si="2"/>
        <v>147.50333333333333</v>
      </c>
      <c r="N14" s="96">
        <f t="shared" si="3"/>
        <v>147.50333333333333</v>
      </c>
    </row>
    <row r="15" spans="1:1025" ht="22.5" x14ac:dyDescent="0.2">
      <c r="A15" s="88" t="s">
        <v>112</v>
      </c>
      <c r="B15" s="89" t="s">
        <v>161</v>
      </c>
      <c r="C15" s="90" t="s">
        <v>138</v>
      </c>
      <c r="D15" s="90">
        <v>8</v>
      </c>
      <c r="E15" s="93" t="s">
        <v>149</v>
      </c>
      <c r="F15" s="91">
        <v>2023.43</v>
      </c>
      <c r="G15" s="90" t="s">
        <v>148</v>
      </c>
      <c r="H15" s="92">
        <v>1756.63</v>
      </c>
      <c r="I15" s="93" t="s">
        <v>147</v>
      </c>
      <c r="J15" s="91">
        <v>2085.3000000000002</v>
      </c>
      <c r="K15" s="92">
        <f t="shared" si="0"/>
        <v>1955.1200000000001</v>
      </c>
      <c r="L15" s="94">
        <f t="shared" si="1"/>
        <v>2023.43</v>
      </c>
      <c r="M15" s="95">
        <f t="shared" si="2"/>
        <v>1955.1200000000001</v>
      </c>
      <c r="N15" s="96">
        <f t="shared" si="3"/>
        <v>15640.960000000001</v>
      </c>
    </row>
    <row r="16" spans="1:1025" ht="22.5" x14ac:dyDescent="0.2">
      <c r="A16" s="88" t="s">
        <v>88</v>
      </c>
      <c r="B16" s="89" t="s">
        <v>162</v>
      </c>
      <c r="C16" s="90" t="s">
        <v>152</v>
      </c>
      <c r="D16" s="90">
        <v>1740</v>
      </c>
      <c r="E16" s="93" t="s">
        <v>163</v>
      </c>
      <c r="F16" s="91">
        <v>5.99</v>
      </c>
      <c r="G16" s="90" t="s">
        <v>164</v>
      </c>
      <c r="H16" s="92">
        <v>5.21</v>
      </c>
      <c r="I16" s="93" t="s">
        <v>144</v>
      </c>
      <c r="J16" s="91">
        <v>6.28</v>
      </c>
      <c r="K16" s="92">
        <f t="shared" si="0"/>
        <v>5.8266666666666671</v>
      </c>
      <c r="L16" s="94">
        <f t="shared" si="1"/>
        <v>5.99</v>
      </c>
      <c r="M16" s="95">
        <f t="shared" si="2"/>
        <v>5.8266666666666671</v>
      </c>
      <c r="N16" s="96">
        <f t="shared" si="3"/>
        <v>10138.400000000001</v>
      </c>
    </row>
    <row r="17" spans="1:14" x14ac:dyDescent="0.2">
      <c r="M17" s="97" t="s">
        <v>15</v>
      </c>
      <c r="N17" s="98">
        <f>SUM(N8:N16)</f>
        <v>105468.28</v>
      </c>
    </row>
    <row r="18" spans="1:14" ht="21.75" customHeight="1" x14ac:dyDescent="0.2">
      <c r="A18" s="4" t="s">
        <v>165</v>
      </c>
      <c r="B18" s="4"/>
      <c r="C18" s="3" t="s">
        <v>166</v>
      </c>
      <c r="D18" s="3"/>
      <c r="E18" s="3"/>
      <c r="F18" s="3"/>
      <c r="G18" s="3"/>
      <c r="H18" s="3"/>
      <c r="I18" s="3"/>
      <c r="J18" s="3"/>
      <c r="K18" s="86"/>
      <c r="L18" s="86"/>
      <c r="M18" s="86"/>
      <c r="N18" s="86"/>
    </row>
    <row r="19" spans="1:14" ht="21.75" customHeight="1" x14ac:dyDescent="0.2">
      <c r="A19" s="2" t="s">
        <v>167</v>
      </c>
      <c r="B19" s="2"/>
      <c r="C19" s="1" t="s">
        <v>168</v>
      </c>
      <c r="D19" s="1"/>
      <c r="E19" s="1"/>
      <c r="F19" s="1"/>
      <c r="G19" s="1"/>
      <c r="H19" s="1"/>
      <c r="I19" s="1"/>
      <c r="J19" s="1"/>
      <c r="K19" s="86"/>
      <c r="L19" s="86"/>
      <c r="M19" s="86"/>
      <c r="N19" s="86"/>
    </row>
    <row r="20" spans="1:14" ht="106.5" customHeight="1" x14ac:dyDescent="0.2">
      <c r="A20" s="168" t="s">
        <v>169</v>
      </c>
      <c r="B20" s="168"/>
      <c r="C20" s="1" t="s">
        <v>170</v>
      </c>
      <c r="D20" s="1"/>
      <c r="E20" s="1"/>
      <c r="F20" s="1"/>
      <c r="G20" s="1"/>
      <c r="H20" s="1"/>
      <c r="I20" s="1"/>
      <c r="J20" s="1"/>
      <c r="K20" s="86"/>
      <c r="L20" s="86"/>
      <c r="M20" s="86"/>
      <c r="N20" s="86"/>
    </row>
    <row r="21" spans="1:14" x14ac:dyDescent="0.2">
      <c r="A21" s="86"/>
      <c r="B21" s="86"/>
      <c r="C21" s="86"/>
      <c r="D21" s="86"/>
      <c r="E21" s="86"/>
      <c r="F21" s="86"/>
      <c r="G21" s="99"/>
      <c r="H21" s="99"/>
      <c r="I21" s="99"/>
      <c r="J21" s="99"/>
      <c r="K21" s="86"/>
      <c r="L21" s="86"/>
      <c r="M21" s="86"/>
      <c r="N21" s="86"/>
    </row>
    <row r="22" spans="1:14" x14ac:dyDescent="0.2">
      <c r="A22" s="169" t="s">
        <v>171</v>
      </c>
      <c r="B22" s="169"/>
      <c r="C22" s="169"/>
      <c r="D22" s="169"/>
      <c r="E22" s="169"/>
      <c r="F22" s="169"/>
      <c r="G22" s="169"/>
      <c r="H22" s="169"/>
      <c r="I22" s="169"/>
      <c r="J22" s="169"/>
      <c r="K22" s="169"/>
      <c r="L22" s="169"/>
      <c r="M22" s="169"/>
      <c r="N22" s="169"/>
    </row>
  </sheetData>
  <mergeCells count="12">
    <mergeCell ref="A22:N22"/>
    <mergeCell ref="A18:B18"/>
    <mergeCell ref="C18:J18"/>
    <mergeCell ref="A19:B19"/>
    <mergeCell ref="C19:J19"/>
    <mergeCell ref="A20:B20"/>
    <mergeCell ref="C20:J20"/>
    <mergeCell ref="A1:N1"/>
    <mergeCell ref="A2:N2"/>
    <mergeCell ref="A3:N3"/>
    <mergeCell ref="A4:N4"/>
    <mergeCell ref="A5:N5"/>
  </mergeCells>
  <printOptions horizontalCentered="1"/>
  <pageMargins left="0.78749999999999998" right="0.78749999999999998" top="0.78749999999999998" bottom="1.0249999999999999" header="0.511811023622047" footer="0.78749999999999998"/>
  <pageSetup paperSize="9" scale="78" orientation="landscape" useFirstPageNumber="1" horizontalDpi="300" verticalDpi="300"/>
  <headerFooter>
    <oddFooter>&amp;CPágina &amp;P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zoomScaleNormal="100" workbookViewId="0">
      <selection activeCell="D23" sqref="D23"/>
    </sheetView>
  </sheetViews>
  <sheetFormatPr defaultColWidth="9" defaultRowHeight="12.75" customHeight="1" x14ac:dyDescent="0.2"/>
  <cols>
    <col min="1" max="1" width="37.5703125" style="21" customWidth="1"/>
    <col min="2" max="2" width="16.140625" style="21" customWidth="1"/>
    <col min="3" max="3" width="16.28515625" style="21" customWidth="1"/>
    <col min="4" max="4" width="36.42578125" style="21" customWidth="1"/>
  </cols>
  <sheetData>
    <row r="1" spans="1:3" s="100" customFormat="1" ht="15.75" x14ac:dyDescent="0.25">
      <c r="A1" s="170" t="s">
        <v>172</v>
      </c>
      <c r="B1" s="170"/>
      <c r="C1" s="170"/>
    </row>
    <row r="2" spans="1:3" s="100" customFormat="1" ht="15.75" x14ac:dyDescent="0.25">
      <c r="A2" s="170"/>
      <c r="B2" s="170"/>
      <c r="C2" s="170"/>
    </row>
    <row r="3" spans="1:3" x14ac:dyDescent="0.2">
      <c r="A3" s="101"/>
      <c r="B3" s="102"/>
      <c r="C3" s="103"/>
    </row>
    <row r="4" spans="1:3" ht="14.25" customHeight="1" x14ac:dyDescent="0.2">
      <c r="A4" s="171" t="s">
        <v>173</v>
      </c>
      <c r="B4" s="171"/>
      <c r="C4" s="104">
        <v>0.02</v>
      </c>
    </row>
    <row r="5" spans="1:3" ht="14.25" customHeight="1" x14ac:dyDescent="0.2">
      <c r="A5" s="171" t="s">
        <v>174</v>
      </c>
      <c r="B5" s="171"/>
      <c r="C5" s="105">
        <v>3.4000000000000002E-2</v>
      </c>
    </row>
    <row r="6" spans="1:3" ht="15.75" customHeight="1" x14ac:dyDescent="0.2">
      <c r="A6" s="171" t="s">
        <v>175</v>
      </c>
      <c r="B6" s="171"/>
      <c r="C6" s="105">
        <v>1.23E-2</v>
      </c>
    </row>
    <row r="7" spans="1:3" ht="15.75" customHeight="1" x14ac:dyDescent="0.2">
      <c r="A7" s="171" t="s">
        <v>176</v>
      </c>
      <c r="B7" s="171"/>
      <c r="C7" s="105">
        <v>7.0000000000000007E-2</v>
      </c>
    </row>
    <row r="8" spans="1:3" ht="14.25" customHeight="1" x14ac:dyDescent="0.2">
      <c r="A8" s="171" t="s">
        <v>177</v>
      </c>
      <c r="B8" s="106" t="s">
        <v>178</v>
      </c>
      <c r="C8" s="105">
        <v>0.03</v>
      </c>
    </row>
    <row r="9" spans="1:3" x14ac:dyDescent="0.2">
      <c r="A9" s="171"/>
      <c r="B9" s="106" t="s">
        <v>179</v>
      </c>
      <c r="C9" s="105">
        <v>0</v>
      </c>
    </row>
    <row r="10" spans="1:3" x14ac:dyDescent="0.2">
      <c r="A10" s="171"/>
      <c r="B10" s="106" t="s">
        <v>180</v>
      </c>
      <c r="C10" s="105">
        <v>6.4999999999999997E-3</v>
      </c>
    </row>
    <row r="11" spans="1:3" x14ac:dyDescent="0.2">
      <c r="A11" s="171"/>
      <c r="B11" s="106" t="s">
        <v>181</v>
      </c>
      <c r="C11" s="105">
        <v>0.05</v>
      </c>
    </row>
    <row r="12" spans="1:3" x14ac:dyDescent="0.2">
      <c r="A12" s="101"/>
      <c r="B12" s="102"/>
      <c r="C12" s="103"/>
    </row>
    <row r="13" spans="1:3" x14ac:dyDescent="0.2">
      <c r="A13" s="101"/>
      <c r="B13" s="102"/>
      <c r="C13" s="103"/>
    </row>
    <row r="14" spans="1:3" ht="26.25" customHeight="1" x14ac:dyDescent="0.2">
      <c r="A14" s="107" t="s">
        <v>182</v>
      </c>
      <c r="B14" s="172">
        <f>C4+C5</f>
        <v>5.4000000000000006E-2</v>
      </c>
      <c r="C14" s="172"/>
    </row>
    <row r="15" spans="1:3" x14ac:dyDescent="0.2">
      <c r="A15" s="107" t="s">
        <v>183</v>
      </c>
      <c r="B15" s="172">
        <f>C6</f>
        <v>1.23E-2</v>
      </c>
      <c r="C15" s="172"/>
    </row>
    <row r="16" spans="1:3" ht="15" customHeight="1" x14ac:dyDescent="0.2">
      <c r="A16" s="107" t="s">
        <v>184</v>
      </c>
      <c r="B16" s="172">
        <f>C7</f>
        <v>7.0000000000000007E-2</v>
      </c>
      <c r="C16" s="172"/>
    </row>
    <row r="17" spans="1:3" x14ac:dyDescent="0.2">
      <c r="A17" s="107" t="s">
        <v>185</v>
      </c>
      <c r="B17" s="172">
        <f>SUM(C8:C11)</f>
        <v>8.6499999999999994E-2</v>
      </c>
      <c r="C17" s="172"/>
    </row>
    <row r="18" spans="1:3" x14ac:dyDescent="0.2">
      <c r="A18" s="101"/>
      <c r="B18" s="102"/>
      <c r="C18" s="103"/>
    </row>
    <row r="19" spans="1:3" x14ac:dyDescent="0.2">
      <c r="A19" s="101"/>
      <c r="B19" s="102"/>
      <c r="C19" s="103"/>
    </row>
    <row r="20" spans="1:3" x14ac:dyDescent="0.2">
      <c r="A20" s="101"/>
      <c r="B20" s="102"/>
      <c r="C20" s="103"/>
    </row>
    <row r="21" spans="1:3" x14ac:dyDescent="0.2">
      <c r="A21" s="108" t="s">
        <v>186</v>
      </c>
      <c r="B21" s="109">
        <f>((1+B14)*(1+B15)*(1+B16)/(1-B17))-1</f>
        <v>0.24975554898741104</v>
      </c>
      <c r="C21" s="103"/>
    </row>
    <row r="22" spans="1:3" x14ac:dyDescent="0.2">
      <c r="A22" s="110"/>
      <c r="B22" s="111"/>
      <c r="C22" s="112"/>
    </row>
    <row r="24" spans="1:3" ht="27.75" customHeight="1" x14ac:dyDescent="0.2">
      <c r="A24" s="173" t="str">
        <f>"A aliquota do ISS no Município de CURITIBA é de 5% sobre o valor total do serviço."</f>
        <v>A aliquota do ISS no Município de CURITIBA é de 5% sobre o valor total do serviço.</v>
      </c>
      <c r="B24" s="173"/>
      <c r="C24" s="173"/>
    </row>
    <row r="25" spans="1:3" x14ac:dyDescent="0.2">
      <c r="A25" s="113"/>
      <c r="B25" s="113"/>
      <c r="C25" s="113"/>
    </row>
    <row r="26" spans="1:3" x14ac:dyDescent="0.2">
      <c r="A26" s="114"/>
      <c r="B26" s="115"/>
      <c r="C26" s="116"/>
    </row>
    <row r="27" spans="1:3" x14ac:dyDescent="0.2">
      <c r="A27" s="114"/>
      <c r="B27" s="115"/>
      <c r="C27" s="116"/>
    </row>
    <row r="28" spans="1:3" x14ac:dyDescent="0.2">
      <c r="A28" s="114"/>
      <c r="B28" s="115"/>
      <c r="C28" s="116"/>
    </row>
    <row r="29" spans="1:3" x14ac:dyDescent="0.2">
      <c r="A29" s="113"/>
      <c r="B29" s="113"/>
      <c r="C29" s="113"/>
    </row>
    <row r="30" spans="1:3" x14ac:dyDescent="0.2">
      <c r="A30" s="114"/>
      <c r="B30" s="117"/>
      <c r="C30" s="113"/>
    </row>
  </sheetData>
  <mergeCells count="11">
    <mergeCell ref="A24:C24"/>
    <mergeCell ref="A8:A11"/>
    <mergeCell ref="B14:C14"/>
    <mergeCell ref="B15:C15"/>
    <mergeCell ref="B16:C16"/>
    <mergeCell ref="B17:C17"/>
    <mergeCell ref="A1:C2"/>
    <mergeCell ref="A4:B4"/>
    <mergeCell ref="A5:B5"/>
    <mergeCell ref="A6:B6"/>
    <mergeCell ref="A7:B7"/>
  </mergeCells>
  <printOptions horizontalCentered="1"/>
  <pageMargins left="0.78749999999999998" right="0.78749999999999998" top="0.78749999999999998" bottom="1.0249999999999999" header="0.511811023622047" footer="0.78749999999999998"/>
  <pageSetup paperSize="9" scale="103" orientation="portrait" horizontalDpi="300" verticalDpi="300"/>
  <headerFooter>
    <oddFooter>&amp;CPágina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zoomScaleNormal="100" workbookViewId="0">
      <selection activeCell="D13" sqref="D13"/>
    </sheetView>
  </sheetViews>
  <sheetFormatPr defaultColWidth="9" defaultRowHeight="12.75" customHeight="1" x14ac:dyDescent="0.2"/>
  <cols>
    <col min="1" max="1" width="37.5703125" style="21" customWidth="1"/>
    <col min="2" max="2" width="16.140625" style="21" customWidth="1"/>
    <col min="3" max="3" width="16.28515625" style="21" customWidth="1"/>
    <col min="4" max="4" width="36.42578125" style="21" customWidth="1"/>
  </cols>
  <sheetData>
    <row r="1" spans="1:4" ht="15.75" x14ac:dyDescent="0.25">
      <c r="A1" s="170" t="s">
        <v>187</v>
      </c>
      <c r="B1" s="170"/>
      <c r="C1" s="170"/>
      <c r="D1" s="100"/>
    </row>
    <row r="2" spans="1:4" ht="15.75" x14ac:dyDescent="0.25">
      <c r="A2" s="170"/>
      <c r="B2" s="170"/>
      <c r="C2" s="170"/>
      <c r="D2" s="100"/>
    </row>
    <row r="3" spans="1:4" x14ac:dyDescent="0.2">
      <c r="A3" s="101"/>
      <c r="B3" s="102"/>
      <c r="C3" s="103"/>
    </row>
    <row r="4" spans="1:4" ht="14.25" customHeight="1" x14ac:dyDescent="0.2">
      <c r="A4" s="171" t="s">
        <v>173</v>
      </c>
      <c r="B4" s="171"/>
      <c r="C4" s="104">
        <v>1.2E-2</v>
      </c>
    </row>
    <row r="5" spans="1:4" ht="14.25" customHeight="1" x14ac:dyDescent="0.2">
      <c r="A5" s="171" t="s">
        <v>174</v>
      </c>
      <c r="B5" s="171"/>
      <c r="C5" s="105">
        <v>0.03</v>
      </c>
    </row>
    <row r="6" spans="1:4" ht="15.75" customHeight="1" x14ac:dyDescent="0.2">
      <c r="A6" s="171" t="s">
        <v>175</v>
      </c>
      <c r="B6" s="171"/>
      <c r="C6" s="105">
        <v>8.5000000000000006E-3</v>
      </c>
    </row>
    <row r="7" spans="1:4" ht="15.75" customHeight="1" x14ac:dyDescent="0.2">
      <c r="A7" s="171" t="s">
        <v>176</v>
      </c>
      <c r="B7" s="171"/>
      <c r="C7" s="105">
        <v>0.05</v>
      </c>
    </row>
    <row r="8" spans="1:4" ht="14.25" customHeight="1" x14ac:dyDescent="0.2">
      <c r="A8" s="171" t="s">
        <v>177</v>
      </c>
      <c r="B8" s="106" t="s">
        <v>178</v>
      </c>
      <c r="C8" s="105">
        <v>0.03</v>
      </c>
    </row>
    <row r="9" spans="1:4" x14ac:dyDescent="0.2">
      <c r="A9" s="171"/>
      <c r="B9" s="106" t="s">
        <v>179</v>
      </c>
      <c r="C9" s="105">
        <v>0</v>
      </c>
    </row>
    <row r="10" spans="1:4" x14ac:dyDescent="0.2">
      <c r="A10" s="171"/>
      <c r="B10" s="106" t="s">
        <v>180</v>
      </c>
      <c r="C10" s="105">
        <v>6.4999999999999997E-3</v>
      </c>
    </row>
    <row r="11" spans="1:4" x14ac:dyDescent="0.2">
      <c r="A11" s="101"/>
      <c r="B11" s="102"/>
      <c r="C11" s="103"/>
    </row>
    <row r="12" spans="1:4" x14ac:dyDescent="0.2">
      <c r="A12" s="101"/>
      <c r="B12" s="102"/>
      <c r="C12" s="103"/>
    </row>
    <row r="13" spans="1:4" ht="26.25" customHeight="1" x14ac:dyDescent="0.2">
      <c r="A13" s="107" t="s">
        <v>182</v>
      </c>
      <c r="B13" s="172">
        <f>C4+C5</f>
        <v>4.1999999999999996E-2</v>
      </c>
      <c r="C13" s="172"/>
    </row>
    <row r="14" spans="1:4" x14ac:dyDescent="0.2">
      <c r="A14" s="107" t="s">
        <v>183</v>
      </c>
      <c r="B14" s="172">
        <f>C6</f>
        <v>8.5000000000000006E-3</v>
      </c>
      <c r="C14" s="172"/>
    </row>
    <row r="15" spans="1:4" ht="15" customHeight="1" x14ac:dyDescent="0.2">
      <c r="A15" s="107" t="s">
        <v>184</v>
      </c>
      <c r="B15" s="172">
        <f>C7</f>
        <v>0.05</v>
      </c>
      <c r="C15" s="172"/>
    </row>
    <row r="16" spans="1:4" x14ac:dyDescent="0.2">
      <c r="A16" s="107" t="s">
        <v>185</v>
      </c>
      <c r="B16" s="172">
        <f>SUM(C8:C10)</f>
        <v>3.6499999999999998E-2</v>
      </c>
      <c r="C16" s="172"/>
    </row>
    <row r="17" spans="1:3" x14ac:dyDescent="0.2">
      <c r="A17" s="101"/>
      <c r="B17" s="102"/>
      <c r="C17" s="103"/>
    </row>
    <row r="18" spans="1:3" x14ac:dyDescent="0.2">
      <c r="A18" s="101"/>
      <c r="B18" s="102"/>
      <c r="C18" s="103"/>
    </row>
    <row r="19" spans="1:3" x14ac:dyDescent="0.2">
      <c r="A19" s="101"/>
      <c r="B19" s="102"/>
      <c r="C19" s="103"/>
    </row>
    <row r="20" spans="1:3" x14ac:dyDescent="0.2">
      <c r="A20" s="108" t="s">
        <v>186</v>
      </c>
      <c r="B20" s="109">
        <f>((1+B13)*(1+B14)*(1+B15)/(1-B16))-1</f>
        <v>0.14519963674104819</v>
      </c>
      <c r="C20" s="103"/>
    </row>
    <row r="21" spans="1:3" x14ac:dyDescent="0.2">
      <c r="A21" s="110"/>
      <c r="B21" s="111"/>
      <c r="C21" s="112"/>
    </row>
    <row r="23" spans="1:3" x14ac:dyDescent="0.2">
      <c r="A23" s="173"/>
      <c r="B23" s="173"/>
      <c r="C23" s="173"/>
    </row>
    <row r="24" spans="1:3" x14ac:dyDescent="0.2">
      <c r="A24" s="113"/>
      <c r="B24" s="113"/>
      <c r="C24" s="113"/>
    </row>
    <row r="25" spans="1:3" x14ac:dyDescent="0.2">
      <c r="A25" s="114"/>
      <c r="B25" s="115"/>
      <c r="C25" s="116"/>
    </row>
    <row r="26" spans="1:3" x14ac:dyDescent="0.2">
      <c r="A26" s="114"/>
      <c r="B26" s="115"/>
      <c r="C26" s="116"/>
    </row>
    <row r="27" spans="1:3" x14ac:dyDescent="0.2">
      <c r="A27" s="114"/>
      <c r="B27" s="115"/>
      <c r="C27" s="116"/>
    </row>
    <row r="28" spans="1:3" x14ac:dyDescent="0.2">
      <c r="A28" s="113"/>
      <c r="B28" s="113"/>
      <c r="C28" s="113"/>
    </row>
    <row r="29" spans="1:3" x14ac:dyDescent="0.2">
      <c r="A29" s="114"/>
      <c r="B29" s="117"/>
      <c r="C29" s="113"/>
    </row>
  </sheetData>
  <mergeCells count="11">
    <mergeCell ref="A23:C23"/>
    <mergeCell ref="A8:A10"/>
    <mergeCell ref="B13:C13"/>
    <mergeCell ref="B14:C14"/>
    <mergeCell ref="B15:C15"/>
    <mergeCell ref="B16:C16"/>
    <mergeCell ref="A1:C2"/>
    <mergeCell ref="A4:B4"/>
    <mergeCell ref="A5:B5"/>
    <mergeCell ref="A6:B6"/>
    <mergeCell ref="A7:B7"/>
  </mergeCells>
  <printOptions horizontalCentered="1"/>
  <pageMargins left="0.78749999999999998" right="0.78749999999999998" top="0.78749999999999998" bottom="1.0249999999999999" header="0.511811023622047" footer="0.78749999999999998"/>
  <pageSetup paperSize="9" scale="98" orientation="portrait" horizontalDpi="300" verticalDpi="300"/>
  <headerFooter>
    <oddFooter>&amp;CPágina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topLeftCell="A28" zoomScaleNormal="100" workbookViewId="0">
      <selection activeCell="H44" sqref="H44"/>
    </sheetView>
  </sheetViews>
  <sheetFormatPr defaultColWidth="11.5703125" defaultRowHeight="12.75" customHeight="1" x14ac:dyDescent="0.2"/>
  <cols>
    <col min="1" max="1" width="8.5703125" style="76" customWidth="1"/>
    <col min="2" max="2" width="45.85546875" style="118" customWidth="1"/>
    <col min="3" max="3" width="10.42578125" style="119" customWidth="1"/>
    <col min="4" max="4" width="5.85546875" style="120" customWidth="1"/>
    <col min="5" max="5" width="10.85546875" style="119" customWidth="1"/>
    <col min="6" max="6" width="6" style="120" customWidth="1"/>
    <col min="7" max="7" width="10.85546875" style="119" customWidth="1"/>
    <col min="8" max="8" width="7.42578125" style="120" customWidth="1"/>
    <col min="9" max="9" width="11.5703125" style="119"/>
    <col min="13" max="16384" width="11.5703125" style="80"/>
  </cols>
  <sheetData>
    <row r="1" spans="1:9" ht="20.100000000000001" customHeight="1" x14ac:dyDescent="0.2">
      <c r="A1" s="174" t="s">
        <v>0</v>
      </c>
      <c r="B1" s="174"/>
      <c r="C1" s="174"/>
      <c r="D1" s="174"/>
      <c r="E1" s="174"/>
      <c r="F1" s="174"/>
      <c r="G1" s="174"/>
      <c r="H1" s="174"/>
      <c r="I1" s="174"/>
    </row>
    <row r="2" spans="1:9" ht="17.100000000000001" customHeight="1" x14ac:dyDescent="0.2">
      <c r="A2" s="12" t="s">
        <v>188</v>
      </c>
      <c r="B2" s="12"/>
      <c r="C2" s="12"/>
      <c r="D2" s="12"/>
      <c r="E2" s="12"/>
      <c r="F2" s="12"/>
      <c r="G2" s="12"/>
      <c r="H2" s="12"/>
      <c r="I2" s="12"/>
    </row>
    <row r="3" spans="1:9" x14ac:dyDescent="0.2">
      <c r="A3" s="25" t="s">
        <v>4</v>
      </c>
      <c r="B3" s="26" t="s">
        <v>5</v>
      </c>
      <c r="C3" s="121"/>
      <c r="D3" s="122"/>
      <c r="E3" s="29"/>
      <c r="F3" s="123"/>
      <c r="G3" s="29"/>
      <c r="H3" s="124"/>
      <c r="I3" s="125"/>
    </row>
    <row r="4" spans="1:9" x14ac:dyDescent="0.2">
      <c r="A4" s="33" t="s">
        <v>8</v>
      </c>
      <c r="B4" s="34" t="s">
        <v>9</v>
      </c>
      <c r="C4" s="126"/>
      <c r="D4" s="127"/>
      <c r="E4" s="37"/>
      <c r="F4" s="128"/>
      <c r="G4" s="37"/>
      <c r="H4" s="129"/>
      <c r="I4" s="130"/>
    </row>
    <row r="5" spans="1:9" x14ac:dyDescent="0.2">
      <c r="A5" s="41" t="s">
        <v>12</v>
      </c>
      <c r="B5" s="131" t="s">
        <v>13</v>
      </c>
      <c r="C5" s="132"/>
      <c r="D5" s="133"/>
      <c r="E5" s="46"/>
      <c r="F5" s="134"/>
      <c r="G5" s="47"/>
      <c r="H5" s="135"/>
      <c r="I5" s="136"/>
    </row>
    <row r="6" spans="1:9" x14ac:dyDescent="0.2">
      <c r="A6" s="81"/>
      <c r="B6" s="137"/>
      <c r="C6" s="137"/>
      <c r="D6" s="138"/>
      <c r="E6" s="139"/>
      <c r="F6" s="138"/>
      <c r="G6" s="139"/>
      <c r="H6" s="138"/>
    </row>
    <row r="7" spans="1:9" ht="20.85" customHeight="1" x14ac:dyDescent="0.2">
      <c r="A7" s="175" t="s">
        <v>189</v>
      </c>
      <c r="B7" s="175"/>
      <c r="C7" s="175"/>
      <c r="D7" s="175"/>
      <c r="E7" s="175"/>
      <c r="F7" s="175"/>
      <c r="G7" s="175"/>
      <c r="H7" s="175"/>
      <c r="I7" s="175"/>
    </row>
    <row r="8" spans="1:9" ht="12.75" customHeight="1" x14ac:dyDescent="0.2">
      <c r="A8" s="176" t="s">
        <v>124</v>
      </c>
      <c r="B8" s="177" t="s">
        <v>125</v>
      </c>
      <c r="C8" s="178" t="s">
        <v>190</v>
      </c>
      <c r="D8" s="179" t="s">
        <v>191</v>
      </c>
      <c r="E8" s="179"/>
      <c r="F8" s="179" t="s">
        <v>192</v>
      </c>
      <c r="G8" s="179"/>
      <c r="H8" s="179" t="s">
        <v>15</v>
      </c>
      <c r="I8" s="179"/>
    </row>
    <row r="9" spans="1:9" x14ac:dyDescent="0.2">
      <c r="A9" s="176"/>
      <c r="B9" s="177"/>
      <c r="C9" s="178"/>
      <c r="D9" s="142" t="s">
        <v>193</v>
      </c>
      <c r="E9" s="141" t="s">
        <v>190</v>
      </c>
      <c r="F9" s="142" t="s">
        <v>193</v>
      </c>
      <c r="G9" s="141" t="s">
        <v>190</v>
      </c>
      <c r="H9" s="142" t="s">
        <v>193</v>
      </c>
      <c r="I9" s="141" t="s">
        <v>190</v>
      </c>
    </row>
    <row r="10" spans="1:9" x14ac:dyDescent="0.2">
      <c r="A10" s="143">
        <f>orçamento!C10</f>
        <v>1</v>
      </c>
      <c r="B10" s="144" t="str">
        <f>VLOOKUP(A10,orçamento!$C$9:$O$93,2,0)</f>
        <v>SERVIÇOS DIVERSOS</v>
      </c>
      <c r="C10" s="145">
        <f>VLOOKUP(A10,orçamento!$C$9:$O$93,13,0)</f>
        <v>29548.207898263667</v>
      </c>
      <c r="D10" s="146">
        <f>E10/C10</f>
        <v>0.48558358664799467</v>
      </c>
      <c r="E10" s="145">
        <f>SUM(E11:E15)</f>
        <v>14348.124770259476</v>
      </c>
      <c r="F10" s="146">
        <f>G10/C10</f>
        <v>0.51441641335200539</v>
      </c>
      <c r="G10" s="145">
        <f>SUM(G11:G15)</f>
        <v>15200.083128004193</v>
      </c>
      <c r="H10" s="146">
        <f>D10+F10</f>
        <v>1</v>
      </c>
      <c r="I10" s="145">
        <f>E10+G10</f>
        <v>29548.207898263667</v>
      </c>
    </row>
    <row r="11" spans="1:9" x14ac:dyDescent="0.2">
      <c r="A11" s="88" t="str">
        <f>orçamento!C12</f>
        <v>1.1</v>
      </c>
      <c r="B11" s="147" t="str">
        <f>VLOOKUP(A11,orçamento!$C$9:$O$93,2,0)</f>
        <v>LOCAÇÃO DE ANDAIME TIPO TORRE</v>
      </c>
      <c r="C11" s="148">
        <f>VLOOKUP(A11,orçamento!$C$9:$O$93,13,0)</f>
        <v>449.91199763546797</v>
      </c>
      <c r="D11" s="149">
        <v>0.5</v>
      </c>
      <c r="E11" s="148">
        <f>C11*D11</f>
        <v>224.95599881773398</v>
      </c>
      <c r="F11" s="149">
        <v>0.5</v>
      </c>
      <c r="G11" s="148">
        <f>C11*F11</f>
        <v>224.95599881773398</v>
      </c>
      <c r="H11" s="149">
        <f>I11/C11</f>
        <v>1</v>
      </c>
      <c r="I11" s="148">
        <f>G11+E11</f>
        <v>449.91199763546797</v>
      </c>
    </row>
    <row r="12" spans="1:9" ht="22.5" x14ac:dyDescent="0.2">
      <c r="A12" s="88" t="str">
        <f>orçamento!C14</f>
        <v>1.2</v>
      </c>
      <c r="B12" s="147" t="str">
        <f>VLOOKUP(A12,orçamento!$C$9:$O$93,2,0)</f>
        <v>MONTAGEM E DESMONTAGEM DE ANDAIME TUBULAR TIPO TORRE DE 6 METROS</v>
      </c>
      <c r="C12" s="148">
        <f>VLOOKUP(A12,orçamento!$C$9:$O$93,13,0)</f>
        <v>9323.9762389974385</v>
      </c>
      <c r="D12" s="149">
        <v>0.5</v>
      </c>
      <c r="E12" s="148">
        <f>C12*D12</f>
        <v>4661.9881194987192</v>
      </c>
      <c r="F12" s="149">
        <v>0.5</v>
      </c>
      <c r="G12" s="148">
        <f>C12*F12</f>
        <v>4661.9881194987192</v>
      </c>
      <c r="H12" s="149">
        <f>I12/C12</f>
        <v>1</v>
      </c>
      <c r="I12" s="148">
        <f>G12+E12</f>
        <v>9323.9762389974385</v>
      </c>
    </row>
    <row r="13" spans="1:9" ht="22.5" x14ac:dyDescent="0.2">
      <c r="A13" s="88" t="str">
        <f>orçamento!C16</f>
        <v>1.3</v>
      </c>
      <c r="B13" s="147" t="str">
        <f>VLOOKUP(A13,orçamento!$C$9:$O$93,2,0)</f>
        <v>DESMONTAGEM E REMONTAGEM DE FORRO MODULAR 62,5 X 62,5 CM</v>
      </c>
      <c r="C13" s="148">
        <f>VLOOKUP(A13,orçamento!$C$9:$O$93,13,0)</f>
        <v>16720.604465457473</v>
      </c>
      <c r="D13" s="149">
        <v>0.5</v>
      </c>
      <c r="E13" s="148">
        <f>C13*D13</f>
        <v>8360.3022327287363</v>
      </c>
      <c r="F13" s="149">
        <v>0.5</v>
      </c>
      <c r="G13" s="148">
        <f>C13*F13</f>
        <v>8360.3022327287363</v>
      </c>
      <c r="H13" s="149">
        <f>I13/C13</f>
        <v>1</v>
      </c>
      <c r="I13" s="148">
        <f>G13+E13</f>
        <v>16720.604465457473</v>
      </c>
    </row>
    <row r="14" spans="1:9" ht="22.5" x14ac:dyDescent="0.2">
      <c r="A14" s="88" t="str">
        <f>orçamento!C19</f>
        <v>1.4</v>
      </c>
      <c r="B14" s="147" t="str">
        <f>VLOOKUP(A14,orçamento!$C$9:$O$93,2,0)</f>
        <v>SERVIÇO DE DESOBSTRUÇÃO DE TRAJETO DE FEIXES INFRAVERMELHO COM AJUSTE DE TIRANTES</v>
      </c>
      <c r="C14" s="148">
        <f>VLOOKUP(A14,orçamento!$C$9:$O$93,13,0)</f>
        <v>2129.8958943617954</v>
      </c>
      <c r="D14" s="149">
        <v>0.3</v>
      </c>
      <c r="E14" s="148">
        <f>C14*D14</f>
        <v>638.96876830853864</v>
      </c>
      <c r="F14" s="149">
        <v>0.7</v>
      </c>
      <c r="G14" s="148">
        <f>C14*F14</f>
        <v>1490.9271260532566</v>
      </c>
      <c r="H14" s="149">
        <f>I14/C14</f>
        <v>1</v>
      </c>
      <c r="I14" s="148">
        <f>G14+E14</f>
        <v>2129.8958943617954</v>
      </c>
    </row>
    <row r="15" spans="1:9" ht="22.5" x14ac:dyDescent="0.2">
      <c r="A15" s="88" t="str">
        <f>orçamento!C22</f>
        <v>1.5</v>
      </c>
      <c r="B15" s="147" t="str">
        <f>VLOOKUP(A15,orçamento!$C$9:$O$93,2,0)</f>
        <v>SERVIÇO DE MOVIMENTAÇÃO DE MATERIAIS PARA PERMITIR A INSTALAÇÃO DO SDAI</v>
      </c>
      <c r="C15" s="148">
        <f>VLOOKUP(A15,orçamento!$C$9:$O$93,13,0)</f>
        <v>923.81930181149426</v>
      </c>
      <c r="D15" s="149">
        <v>0.5</v>
      </c>
      <c r="E15" s="148">
        <f>C15*D15</f>
        <v>461.90965090574713</v>
      </c>
      <c r="F15" s="149">
        <v>0.5</v>
      </c>
      <c r="G15" s="148">
        <f>C15*F15</f>
        <v>461.90965090574713</v>
      </c>
      <c r="H15" s="149">
        <f>I15/C15</f>
        <v>1</v>
      </c>
      <c r="I15" s="148">
        <f>G15+E15</f>
        <v>923.81930181149426</v>
      </c>
    </row>
    <row r="16" spans="1:9" x14ac:dyDescent="0.2">
      <c r="A16" s="88"/>
      <c r="B16" s="147"/>
      <c r="C16" s="148"/>
      <c r="D16" s="149"/>
      <c r="E16" s="148"/>
      <c r="F16" s="149"/>
      <c r="G16" s="148"/>
      <c r="H16" s="149"/>
      <c r="I16" s="148"/>
    </row>
    <row r="17" spans="1:9" ht="22.5" x14ac:dyDescent="0.2">
      <c r="A17" s="143">
        <f>orçamento!C25</f>
        <v>2</v>
      </c>
      <c r="B17" s="144" t="str">
        <f>VLOOKUP(A17,orçamento!$C$9:$O$93,2,0)</f>
        <v>CABEAMENTO E INFRAESTRUTURA (ELETRODUTOS, CONDULETES E ACESSÓRIOS)</v>
      </c>
      <c r="C17" s="145">
        <f>VLOOKUP(A17,orçamento!$C$9:$O$93,13,0)</f>
        <v>49467.336735355602</v>
      </c>
      <c r="D17" s="146">
        <f>E17/C17</f>
        <v>0.42140643091577129</v>
      </c>
      <c r="E17" s="145">
        <f>SUM(E18:E25)</f>
        <v>20845.853820554825</v>
      </c>
      <c r="F17" s="146">
        <f>G17/C17</f>
        <v>0.57859356908422876</v>
      </c>
      <c r="G17" s="145">
        <f>SUM(G18:G25)</f>
        <v>28621.482914800778</v>
      </c>
      <c r="H17" s="146">
        <f>D17+F17</f>
        <v>1</v>
      </c>
      <c r="I17" s="145">
        <f>E17+G17</f>
        <v>49467.336735355602</v>
      </c>
    </row>
    <row r="18" spans="1:9" ht="33.75" x14ac:dyDescent="0.2">
      <c r="A18" s="88" t="str">
        <f>orçamento!C27</f>
        <v>2.1</v>
      </c>
      <c r="B18" s="147" t="str">
        <f>VLOOKUP(A18,orçamento!$C$9:$O$93,2,0)</f>
        <v>ELETRODUTO RÍGIDO SOLDÁVEL, PVC, DN 20 MM (1/2"), APARENTE - FORNECIMENTO E INSTALAÇÃO. AF_10/2022 (COR VERMELHA)</v>
      </c>
      <c r="C18" s="148">
        <f>VLOOKUP(A18,orçamento!$C$9:$O$93,13,0)</f>
        <v>17730.656900149097</v>
      </c>
      <c r="D18" s="149">
        <v>0.5</v>
      </c>
      <c r="E18" s="148">
        <f t="shared" ref="E18:E25" si="0">C18*D18</f>
        <v>8865.3284500745485</v>
      </c>
      <c r="F18" s="149">
        <v>0.5</v>
      </c>
      <c r="G18" s="148">
        <f t="shared" ref="G18:G25" si="1">C18*F18</f>
        <v>8865.3284500745485</v>
      </c>
      <c r="H18" s="149">
        <f t="shared" ref="H18:H25" si="2">I18/C18</f>
        <v>1</v>
      </c>
      <c r="I18" s="148">
        <f t="shared" ref="I18:I25" si="3">G18+E18</f>
        <v>17730.656900149097</v>
      </c>
    </row>
    <row r="19" spans="1:9" ht="33.75" x14ac:dyDescent="0.2">
      <c r="A19" s="88" t="str">
        <f>orçamento!C32</f>
        <v>2.2</v>
      </c>
      <c r="B19" s="147" t="str">
        <f>VLOOKUP(A19,orçamento!$C$9:$O$93,2,0)</f>
        <v>ELETRODUTO RÍGIDO SOLDÁVEL, PVC, DN 20 MM (1/2”), SUSPENSO POR TIRANTES 1/4” A CADA 1,5 METROS (MÁXIMO) – COR VERMELHA</v>
      </c>
      <c r="C19" s="148">
        <f>VLOOKUP(A19,orçamento!$C$9:$O$93,13,0)</f>
        <v>7468.8515996360147</v>
      </c>
      <c r="D19" s="149">
        <v>0.5</v>
      </c>
      <c r="E19" s="148">
        <f t="shared" si="0"/>
        <v>3734.4257998180074</v>
      </c>
      <c r="F19" s="149">
        <v>0.5</v>
      </c>
      <c r="G19" s="148">
        <f t="shared" si="1"/>
        <v>3734.4257998180074</v>
      </c>
      <c r="H19" s="149">
        <f t="shared" si="2"/>
        <v>1</v>
      </c>
      <c r="I19" s="148">
        <f t="shared" si="3"/>
        <v>7468.8515996360147</v>
      </c>
    </row>
    <row r="20" spans="1:9" ht="22.5" x14ac:dyDescent="0.2">
      <c r="A20" s="88" t="s">
        <v>70</v>
      </c>
      <c r="B20" s="147" t="str">
        <f>VLOOKUP(A20,orçamento!$C$9:$O$93,2,0)</f>
        <v>CONDULETE DE PVC COM 2 SAÍDAS DN20 (TIPOS C, LR, LB) – COR VERMELHA</v>
      </c>
      <c r="C20" s="148">
        <f>VLOOKUP(A20,orçamento!$C$9:$O$93,13,0)</f>
        <v>2116.2735588778328</v>
      </c>
      <c r="D20" s="149">
        <v>0.5</v>
      </c>
      <c r="E20" s="148">
        <f t="shared" si="0"/>
        <v>1058.1367794389164</v>
      </c>
      <c r="F20" s="149">
        <v>0.5</v>
      </c>
      <c r="G20" s="148">
        <f t="shared" si="1"/>
        <v>1058.1367794389164</v>
      </c>
      <c r="H20" s="149">
        <f t="shared" si="2"/>
        <v>1</v>
      </c>
      <c r="I20" s="148">
        <f t="shared" si="3"/>
        <v>2116.2735588778328</v>
      </c>
    </row>
    <row r="21" spans="1:9" ht="22.5" x14ac:dyDescent="0.2">
      <c r="A21" s="88" t="s">
        <v>75</v>
      </c>
      <c r="B21" s="147" t="str">
        <f>VLOOKUP(A21,orçamento!$C$9:$O$93,2,0)</f>
        <v>CONDULETE DE PVC COM 3 SAÍDAS DN20 (TIPO T) – COR VERMELHA</v>
      </c>
      <c r="C21" s="148">
        <f>VLOOKUP(A21,orçamento!$C$9:$O$93,13,0)</f>
        <v>1997.6092695014779</v>
      </c>
      <c r="D21" s="149">
        <v>0.5</v>
      </c>
      <c r="E21" s="148">
        <f t="shared" si="0"/>
        <v>998.80463475073896</v>
      </c>
      <c r="F21" s="149">
        <v>0.5</v>
      </c>
      <c r="G21" s="148">
        <f t="shared" si="1"/>
        <v>998.80463475073896</v>
      </c>
      <c r="H21" s="149">
        <f t="shared" si="2"/>
        <v>1</v>
      </c>
      <c r="I21" s="148">
        <f t="shared" si="3"/>
        <v>1997.6092695014779</v>
      </c>
    </row>
    <row r="22" spans="1:9" ht="22.5" x14ac:dyDescent="0.2">
      <c r="A22" s="88" t="s">
        <v>77</v>
      </c>
      <c r="B22" s="147" t="str">
        <f>VLOOKUP(A22,orçamento!$C$9:$O$93,2,0)</f>
        <v>CONDULETE DE PVC COM 4 SAÍDAS DN 20 (TIPO X) – COR VERMELHA</v>
      </c>
      <c r="C22" s="148">
        <f>VLOOKUP(A22,orçamento!$C$9:$O$93,13,0)</f>
        <v>52.852162166677623</v>
      </c>
      <c r="D22" s="149">
        <v>0.5</v>
      </c>
      <c r="E22" s="148">
        <f t="shared" si="0"/>
        <v>26.426081083338811</v>
      </c>
      <c r="F22" s="149">
        <v>0.5</v>
      </c>
      <c r="G22" s="148">
        <f t="shared" si="1"/>
        <v>26.426081083338811</v>
      </c>
      <c r="H22" s="149">
        <f t="shared" si="2"/>
        <v>1</v>
      </c>
      <c r="I22" s="148">
        <f t="shared" si="3"/>
        <v>52.852162166677623</v>
      </c>
    </row>
    <row r="23" spans="1:9" x14ac:dyDescent="0.2">
      <c r="A23" s="88" t="s">
        <v>79</v>
      </c>
      <c r="B23" s="147" t="str">
        <f>VLOOKUP(A23,orçamento!$C$9:$O$93,2,0)</f>
        <v>ELETRODUTO CORRUGADO FLEXÍVEL METÁLICO DN 20 (1/2”)</v>
      </c>
      <c r="C23" s="148">
        <f>VLOOKUP(A23,orçamento!$C$9:$O$93,13,0)</f>
        <v>662.02050940961135</v>
      </c>
      <c r="D23" s="149">
        <v>0.5</v>
      </c>
      <c r="E23" s="148">
        <f t="shared" si="0"/>
        <v>331.01025470480567</v>
      </c>
      <c r="F23" s="149">
        <v>0.5</v>
      </c>
      <c r="G23" s="148">
        <f t="shared" si="1"/>
        <v>331.01025470480567</v>
      </c>
      <c r="H23" s="149">
        <f t="shared" si="2"/>
        <v>1</v>
      </c>
      <c r="I23" s="148">
        <f t="shared" si="3"/>
        <v>662.02050940961135</v>
      </c>
    </row>
    <row r="24" spans="1:9" ht="22.5" x14ac:dyDescent="0.2">
      <c r="A24" s="88" t="s">
        <v>83</v>
      </c>
      <c r="B24" s="147" t="str">
        <f>VLOOKUP(A24,orçamento!$C$9:$O$93,2,0)</f>
        <v>CAIXA DE PASSAGEM DE ALUMÍNIO REDONDA PARA ELETRODUTOS DN20 (1/2”) TIPO BSP</v>
      </c>
      <c r="C24" s="148">
        <f>VLOOKUP(A24,orçamento!$C$9:$O$93,13,0)</f>
        <v>1587.5019861012588</v>
      </c>
      <c r="D24" s="149">
        <v>0.3</v>
      </c>
      <c r="E24" s="148">
        <f t="shared" si="0"/>
        <v>476.25059583037762</v>
      </c>
      <c r="F24" s="149">
        <v>0.7</v>
      </c>
      <c r="G24" s="148">
        <f t="shared" si="1"/>
        <v>1111.2513902708811</v>
      </c>
      <c r="H24" s="149">
        <f t="shared" si="2"/>
        <v>1</v>
      </c>
      <c r="I24" s="148">
        <f t="shared" si="3"/>
        <v>1587.5019861012588</v>
      </c>
    </row>
    <row r="25" spans="1:9" ht="33.75" x14ac:dyDescent="0.2">
      <c r="A25" s="88" t="s">
        <v>86</v>
      </c>
      <c r="B25" s="147" t="str">
        <f>VLOOKUP(A25,orçamento!$C$9:$O$93,2,0)</f>
        <v>CABO DE COBRE ISOLADO 2 VIAS 1,5 MM² (2 X 1,5) BLINDADO, 600 V, COR DO ISOLAMENTO VERMELHA – NBR 17240</v>
      </c>
      <c r="C25" s="148">
        <f>VLOOKUP(A25,orçamento!$C$9:$O$93,13,0)</f>
        <v>17851.57074951363</v>
      </c>
      <c r="D25" s="149">
        <v>0.3</v>
      </c>
      <c r="E25" s="148">
        <f t="shared" si="0"/>
        <v>5355.4712248540891</v>
      </c>
      <c r="F25" s="149">
        <v>0.7</v>
      </c>
      <c r="G25" s="148">
        <f t="shared" si="1"/>
        <v>12496.099524659541</v>
      </c>
      <c r="H25" s="149">
        <f t="shared" si="2"/>
        <v>1</v>
      </c>
      <c r="I25" s="148">
        <f t="shared" si="3"/>
        <v>17851.57074951363</v>
      </c>
    </row>
    <row r="26" spans="1:9" x14ac:dyDescent="0.2">
      <c r="A26" s="88"/>
      <c r="B26" s="147"/>
      <c r="C26" s="148"/>
      <c r="D26" s="149"/>
      <c r="E26" s="148"/>
      <c r="F26" s="149"/>
      <c r="G26" s="148"/>
      <c r="H26" s="149"/>
      <c r="I26" s="148"/>
    </row>
    <row r="27" spans="1:9" x14ac:dyDescent="0.2">
      <c r="A27" s="143">
        <v>3</v>
      </c>
      <c r="B27" s="144" t="str">
        <f>VLOOKUP(A27,orçamento!$C$9:$O$93,2,0)</f>
        <v>DISPOSITIVOS E ACESSÓRIOS</v>
      </c>
      <c r="C27" s="145">
        <f>VLOOKUP(A27,orçamento!$C$9:$O$93,13,0)</f>
        <v>116234.6909066356</v>
      </c>
      <c r="D27" s="146">
        <f>E27/C27</f>
        <v>0.24435657798930993</v>
      </c>
      <c r="E27" s="145">
        <f>SUM(E28:E34)</f>
        <v>28402.711313590637</v>
      </c>
      <c r="F27" s="146">
        <f>G27/C27</f>
        <v>0.75564342201069001</v>
      </c>
      <c r="G27" s="145">
        <f>SUM(G28:G34)</f>
        <v>87831.979593044962</v>
      </c>
      <c r="H27" s="146">
        <f>D27+F27</f>
        <v>1</v>
      </c>
      <c r="I27" s="145">
        <f>E27+G27</f>
        <v>116234.6909066356</v>
      </c>
    </row>
    <row r="28" spans="1:9" ht="33.75" x14ac:dyDescent="0.2">
      <c r="A28" s="88" t="s">
        <v>90</v>
      </c>
      <c r="B28" s="147" t="str">
        <f>VLOOKUP(A28,orçamento!$C$9:$O$93,2,0)</f>
        <v>DETECTOR LINEAR DE FUMAÇA COM REFLETORES, 24 VCC, ALCANCE ATÉ 100 M (1400 M²). BDI Reduzido para equipamentos.</v>
      </c>
      <c r="C28" s="148">
        <f>VLOOKUP(A28,orçamento!$C$9:$O$93,13,0)</f>
        <v>69385.069290957443</v>
      </c>
      <c r="D28" s="149">
        <v>0.3</v>
      </c>
      <c r="E28" s="148">
        <f t="shared" ref="E28:E34" si="4">C28*D28</f>
        <v>20815.520787287231</v>
      </c>
      <c r="F28" s="149">
        <v>0.7</v>
      </c>
      <c r="G28" s="148">
        <f t="shared" ref="G28:G34" si="5">C28*F28</f>
        <v>48569.548503670208</v>
      </c>
      <c r="H28" s="149">
        <f t="shared" ref="H28:H34" si="6">I28/C28</f>
        <v>1</v>
      </c>
      <c r="I28" s="148">
        <f t="shared" ref="I28:I34" si="7">G28+E28</f>
        <v>69385.069290957443</v>
      </c>
    </row>
    <row r="29" spans="1:9" ht="22.5" x14ac:dyDescent="0.2">
      <c r="A29" s="88" t="s">
        <v>94</v>
      </c>
      <c r="B29" s="147" t="str">
        <f>VLOOKUP(A29,orçamento!$C$9:$O$93,2,0)</f>
        <v>SERVIÇO DE INSTALAÇÃO DE DETECTOR LINEAR DE FUMAÇA, REFLETOR E ALINHAMENTO (ITEM 3.1)</v>
      </c>
      <c r="C29" s="148">
        <f>VLOOKUP(A29,orçamento!$C$9:$O$93,13,0)</f>
        <v>4259.7917887235908</v>
      </c>
      <c r="D29" s="149">
        <v>0.3</v>
      </c>
      <c r="E29" s="148">
        <f t="shared" si="4"/>
        <v>1277.9375366170773</v>
      </c>
      <c r="F29" s="149">
        <v>0.7</v>
      </c>
      <c r="G29" s="148">
        <f t="shared" si="5"/>
        <v>2981.8542521065133</v>
      </c>
      <c r="H29" s="149">
        <f t="shared" si="6"/>
        <v>1</v>
      </c>
      <c r="I29" s="148">
        <f t="shared" si="7"/>
        <v>4259.7917887235908</v>
      </c>
    </row>
    <row r="30" spans="1:9" ht="33.75" x14ac:dyDescent="0.2">
      <c r="A30" s="88" t="s">
        <v>96</v>
      </c>
      <c r="B30" s="147" t="str">
        <f>VLOOKUP(A30,orçamento!$C$9:$O$93,2,0)</f>
        <v>DETECTOR ÓPTICO DE FUMAÇA COMPATÍVEL COM A CENTRAL DE ALARME DE INCÊNDIO BOSCH FPA-5000 (REDE LSN) COM BASE. BDI Reduzido para equipamentos.</v>
      </c>
      <c r="C30" s="148">
        <f>VLOOKUP(A30,orçamento!$C$9:$O$93,13,0)</f>
        <v>18900.947404592629</v>
      </c>
      <c r="D30" s="149">
        <v>0.3</v>
      </c>
      <c r="E30" s="148">
        <f t="shared" si="4"/>
        <v>5670.2842213777885</v>
      </c>
      <c r="F30" s="149">
        <v>0.7</v>
      </c>
      <c r="G30" s="148">
        <f t="shared" si="5"/>
        <v>13230.66318321484</v>
      </c>
      <c r="H30" s="149">
        <f t="shared" si="6"/>
        <v>1</v>
      </c>
      <c r="I30" s="148">
        <f t="shared" si="7"/>
        <v>18900.947404592629</v>
      </c>
    </row>
    <row r="31" spans="1:9" ht="33.75" x14ac:dyDescent="0.2">
      <c r="A31" s="88" t="s">
        <v>102</v>
      </c>
      <c r="B31" s="147" t="str">
        <f>VLOOKUP(A31,orçamento!$C$9:$O$93,2,0)</f>
        <v>SERVIÇO DE INSTALAÇÃO DE DETECTOR PONTUAL DE FUMAÇA INCLUINDO PROGRAMAÇÃO DE DE ENDEREÇO (ITEM 3.3)</v>
      </c>
      <c r="C31" s="148">
        <f>VLOOKUP(A31,orçamento!$C$9:$O$93,13,0)</f>
        <v>2129.8958943617954</v>
      </c>
      <c r="D31" s="149">
        <v>0.3</v>
      </c>
      <c r="E31" s="148">
        <f t="shared" si="4"/>
        <v>638.96876830853864</v>
      </c>
      <c r="F31" s="149">
        <v>0.7</v>
      </c>
      <c r="G31" s="148">
        <f t="shared" si="5"/>
        <v>1490.9271260532566</v>
      </c>
      <c r="H31" s="149">
        <f t="shared" si="6"/>
        <v>1</v>
      </c>
      <c r="I31" s="148">
        <f t="shared" si="7"/>
        <v>2129.8958943617954</v>
      </c>
    </row>
    <row r="32" spans="1:9" ht="22.5" x14ac:dyDescent="0.2">
      <c r="A32" s="88" t="s">
        <v>104</v>
      </c>
      <c r="B32" s="147" t="str">
        <f>VLOOKUP(A32,orçamento!$C$9:$O$93,2,0)</f>
        <v>FONTE DE ALIMENTAÇÃO CHAVEADA 24 VCC / 50 W INSTALADA EM CAIXA DE SOBREPOR</v>
      </c>
      <c r="C32" s="148">
        <f>VLOOKUP(A32,orçamento!$C$9:$O$93,13,0)</f>
        <v>641.19958196348125</v>
      </c>
      <c r="D32" s="149">
        <v>0</v>
      </c>
      <c r="E32" s="148">
        <f t="shared" si="4"/>
        <v>0</v>
      </c>
      <c r="F32" s="149">
        <v>1</v>
      </c>
      <c r="G32" s="148">
        <f t="shared" si="5"/>
        <v>641.19958196348125</v>
      </c>
      <c r="H32" s="149">
        <f t="shared" si="6"/>
        <v>1</v>
      </c>
      <c r="I32" s="148">
        <f t="shared" si="7"/>
        <v>641.19958196348125</v>
      </c>
    </row>
    <row r="33" spans="1:9" ht="22.5" x14ac:dyDescent="0.2">
      <c r="A33" s="88" t="s">
        <v>110</v>
      </c>
      <c r="B33" s="147" t="str">
        <f>VLOOKUP(A33,orçamento!$C$9:$O$93,2,0)</f>
        <v>ACIONADOR MANUAL EXTERNO ENDEREÇÁVEL BOSCH FMC-420RW-HSRRD. BDI Reduzido para equipamentos.</v>
      </c>
      <c r="C33" s="148">
        <f>VLOOKUP(A33,orçamento!$C$9:$O$93,13,0)</f>
        <v>20151.024424066421</v>
      </c>
      <c r="D33" s="149">
        <v>0</v>
      </c>
      <c r="E33" s="148">
        <f t="shared" si="4"/>
        <v>0</v>
      </c>
      <c r="F33" s="149">
        <v>1</v>
      </c>
      <c r="G33" s="148">
        <f t="shared" si="5"/>
        <v>20151.024424066421</v>
      </c>
      <c r="H33" s="149">
        <f t="shared" si="6"/>
        <v>1</v>
      </c>
      <c r="I33" s="148">
        <f t="shared" si="7"/>
        <v>20151.024424066421</v>
      </c>
    </row>
    <row r="34" spans="1:9" ht="33.75" x14ac:dyDescent="0.2">
      <c r="A34" s="88" t="s">
        <v>114</v>
      </c>
      <c r="B34" s="147" t="str">
        <f>VLOOKUP(A34,orçamento!$C$9:$O$93,2,0)</f>
        <v>SERVIÇO DE RETIRADA E SUBSTITUIÇÃO DE ACIONADOR MANUAL DE ALARME DE INCÊNDIO EXTERNO BOSCH COM PROGRAMAÇÃO DE ENDEREÇO</v>
      </c>
      <c r="C34" s="148">
        <f>VLOOKUP(A34,orçamento!$C$9:$O$93,13,0)</f>
        <v>766.76252197024633</v>
      </c>
      <c r="D34" s="149">
        <v>0</v>
      </c>
      <c r="E34" s="148">
        <f t="shared" si="4"/>
        <v>0</v>
      </c>
      <c r="F34" s="149">
        <v>1</v>
      </c>
      <c r="G34" s="148">
        <f t="shared" si="5"/>
        <v>766.76252197024633</v>
      </c>
      <c r="H34" s="149">
        <f t="shared" si="6"/>
        <v>1</v>
      </c>
      <c r="I34" s="148">
        <f t="shared" si="7"/>
        <v>766.76252197024633</v>
      </c>
    </row>
    <row r="35" spans="1:9" x14ac:dyDescent="0.2">
      <c r="A35" s="88"/>
      <c r="B35" s="147"/>
      <c r="C35" s="148"/>
      <c r="D35" s="149"/>
      <c r="E35" s="150"/>
      <c r="F35" s="149"/>
      <c r="G35" s="148"/>
      <c r="H35" s="149"/>
      <c r="I35" s="148"/>
    </row>
    <row r="36" spans="1:9" x14ac:dyDescent="0.2">
      <c r="A36" s="151"/>
      <c r="B36" s="144" t="s">
        <v>15</v>
      </c>
      <c r="C36" s="145"/>
      <c r="D36" s="146">
        <f>E36/I36</f>
        <v>0.32571888954926853</v>
      </c>
      <c r="E36" s="145">
        <f>E10+E17+E27</f>
        <v>63596.689904404935</v>
      </c>
      <c r="F36" s="146">
        <f>G36/I36</f>
        <v>0.67428111045073158</v>
      </c>
      <c r="G36" s="145">
        <f>G10+G17+G27</f>
        <v>131653.54563584994</v>
      </c>
      <c r="H36" s="146">
        <f>D36+F36</f>
        <v>1</v>
      </c>
      <c r="I36" s="145">
        <f>I10+I17+I27</f>
        <v>195250.23554025486</v>
      </c>
    </row>
  </sheetData>
  <mergeCells count="9">
    <mergeCell ref="A1:I1"/>
    <mergeCell ref="A2:I2"/>
    <mergeCell ref="A7:I7"/>
    <mergeCell ref="A8:A9"/>
    <mergeCell ref="B8:B9"/>
    <mergeCell ref="C8:C9"/>
    <mergeCell ref="D8:E8"/>
    <mergeCell ref="F8:G8"/>
    <mergeCell ref="H8:I8"/>
  </mergeCells>
  <conditionalFormatting sqref="D11:E15 D18:E25 D28:E34">
    <cfRule type="cellIs" dxfId="1" priority="2" operator="greaterThan">
      <formula>0</formula>
    </cfRule>
  </conditionalFormatting>
  <conditionalFormatting sqref="F11:G15 F18:G25 F28:G34">
    <cfRule type="cellIs" dxfId="0" priority="3" operator="greaterThan">
      <formula>0</formula>
    </cfRule>
  </conditionalFormatting>
  <pageMargins left="0.78749999999999998" right="0.78749999999999998" top="0.78749999999999998" bottom="0.99722222222222201" header="0.511811023622047" footer="0.78749999999999998"/>
  <pageSetup paperSize="9" scale="73" orientation="portrait" horizontalDpi="300" verticalDpi="300"/>
  <headerFooter>
    <oddFooter>&amp;C&amp;"Times New Roman,Normal"&amp;8Página &amp;P /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zoomScaleNormal="100" workbookViewId="0"/>
  </sheetViews>
  <sheetFormatPr defaultColWidth="11.5703125" defaultRowHeight="12.75" customHeight="1" x14ac:dyDescent="0.2"/>
  <cols>
    <col min="1" max="1" width="7.85546875" style="81" customWidth="1"/>
    <col min="2" max="2" width="12.5703125" style="81" customWidth="1"/>
    <col min="3" max="3" width="28" style="137" customWidth="1"/>
    <col min="4" max="4" width="7.42578125" style="81" customWidth="1"/>
    <col min="5" max="5" width="6.28515625" style="81" customWidth="1"/>
    <col min="6" max="6" width="9.42578125" style="139" customWidth="1"/>
    <col min="7" max="7" width="4.7109375" style="139" customWidth="1"/>
    <col min="8" max="8" width="7" style="139" customWidth="1"/>
    <col min="9" max="16384" width="11.5703125" style="81"/>
  </cols>
  <sheetData>
    <row r="1" spans="1:8" ht="15" x14ac:dyDescent="0.2">
      <c r="A1" s="14" t="s">
        <v>0</v>
      </c>
      <c r="B1" s="14"/>
      <c r="C1" s="14"/>
      <c r="D1" s="14"/>
      <c r="E1" s="14"/>
      <c r="F1" s="14"/>
      <c r="G1" s="14"/>
      <c r="H1" s="14"/>
    </row>
    <row r="2" spans="1:8" ht="15" x14ac:dyDescent="0.2">
      <c r="A2" s="12" t="s">
        <v>188</v>
      </c>
      <c r="B2" s="12"/>
      <c r="C2" s="12"/>
      <c r="D2" s="12"/>
      <c r="E2" s="12"/>
      <c r="F2" s="12"/>
      <c r="G2" s="12"/>
      <c r="H2" s="12"/>
    </row>
    <row r="3" spans="1:8" x14ac:dyDescent="0.2">
      <c r="A3" s="152" t="s">
        <v>4</v>
      </c>
      <c r="B3" s="34" t="s">
        <v>5</v>
      </c>
      <c r="C3" s="126"/>
      <c r="D3" s="36"/>
      <c r="E3" s="37"/>
      <c r="F3" s="37"/>
      <c r="G3" s="37"/>
      <c r="H3" s="153"/>
    </row>
    <row r="4" spans="1:8" x14ac:dyDescent="0.2">
      <c r="A4" s="33" t="s">
        <v>8</v>
      </c>
      <c r="B4" s="34" t="s">
        <v>9</v>
      </c>
      <c r="C4" s="126"/>
      <c r="D4" s="36"/>
      <c r="E4" s="37"/>
      <c r="F4" s="37"/>
      <c r="G4" s="37"/>
      <c r="H4" s="153"/>
    </row>
    <row r="5" spans="1:8" x14ac:dyDescent="0.2">
      <c r="A5" s="41" t="s">
        <v>12</v>
      </c>
      <c r="B5" s="42" t="s">
        <v>13</v>
      </c>
      <c r="C5" s="132"/>
      <c r="D5" s="44"/>
      <c r="E5" s="46"/>
      <c r="F5" s="46"/>
      <c r="G5" s="47"/>
      <c r="H5" s="154"/>
    </row>
    <row r="6" spans="1:8" x14ac:dyDescent="0.2">
      <c r="E6" s="139"/>
    </row>
    <row r="7" spans="1:8" x14ac:dyDescent="0.2">
      <c r="A7" s="180" t="s">
        <v>194</v>
      </c>
      <c r="B7" s="180"/>
      <c r="C7" s="180"/>
      <c r="D7" s="180"/>
      <c r="E7" s="180"/>
      <c r="F7" s="180"/>
      <c r="G7" s="180"/>
      <c r="H7" s="180"/>
    </row>
    <row r="9" spans="1:8" x14ac:dyDescent="0.2">
      <c r="A9" s="143" t="s">
        <v>195</v>
      </c>
      <c r="B9" s="143" t="s">
        <v>196</v>
      </c>
      <c r="C9" s="155" t="s">
        <v>125</v>
      </c>
      <c r="D9" s="143" t="s">
        <v>126</v>
      </c>
      <c r="E9" s="143" t="s">
        <v>127</v>
      </c>
      <c r="F9" s="156" t="s">
        <v>190</v>
      </c>
      <c r="G9" s="156" t="s">
        <v>193</v>
      </c>
      <c r="H9" s="156" t="s">
        <v>197</v>
      </c>
    </row>
    <row r="10" spans="1:8" ht="168.75" x14ac:dyDescent="0.2">
      <c r="A10" s="157" t="s">
        <v>63</v>
      </c>
      <c r="B10" s="157" t="s">
        <v>92</v>
      </c>
      <c r="C10" s="158" t="s">
        <v>93</v>
      </c>
      <c r="D10" s="157" t="s">
        <v>34</v>
      </c>
      <c r="E10" s="157">
        <v>25</v>
      </c>
      <c r="F10" s="159">
        <v>69385.069290957399</v>
      </c>
      <c r="G10" s="159">
        <f>F10/F33*100</f>
        <v>35.536484296149411</v>
      </c>
      <c r="H10" s="159">
        <f>G10</f>
        <v>35.536484296149411</v>
      </c>
    </row>
    <row r="11" spans="1:8" ht="22.5" x14ac:dyDescent="0.2">
      <c r="A11" s="157" t="s">
        <v>63</v>
      </c>
      <c r="B11" s="157" t="s">
        <v>112</v>
      </c>
      <c r="C11" s="158" t="s">
        <v>198</v>
      </c>
      <c r="D11" s="157" t="s">
        <v>34</v>
      </c>
      <c r="E11" s="157">
        <v>9</v>
      </c>
      <c r="F11" s="159">
        <v>20151.0244240664</v>
      </c>
      <c r="G11" s="159">
        <f>F11/F33*100</f>
        <v>10.320614655500302</v>
      </c>
      <c r="H11" s="159">
        <f t="shared" ref="H11:H31" si="0">G11+H10</f>
        <v>45.857098951649711</v>
      </c>
    </row>
    <row r="12" spans="1:8" ht="45" x14ac:dyDescent="0.2">
      <c r="A12" s="157" t="s">
        <v>63</v>
      </c>
      <c r="B12" s="157" t="s">
        <v>98</v>
      </c>
      <c r="C12" s="158" t="s">
        <v>99</v>
      </c>
      <c r="D12" s="157" t="s">
        <v>34</v>
      </c>
      <c r="E12" s="157">
        <v>25</v>
      </c>
      <c r="F12" s="159">
        <v>17334.0280016217</v>
      </c>
      <c r="G12" s="159">
        <f>F12/F33*100</f>
        <v>8.8778525432549014</v>
      </c>
      <c r="H12" s="159">
        <f t="shared" si="0"/>
        <v>54.734951494904614</v>
      </c>
    </row>
    <row r="13" spans="1:8" ht="45" x14ac:dyDescent="0.2">
      <c r="A13" s="157" t="s">
        <v>63</v>
      </c>
      <c r="B13" s="157" t="s">
        <v>88</v>
      </c>
      <c r="C13" s="158" t="s">
        <v>87</v>
      </c>
      <c r="D13" s="157" t="s">
        <v>42</v>
      </c>
      <c r="E13" s="157">
        <v>1815</v>
      </c>
      <c r="F13" s="159">
        <v>13224.225853832801</v>
      </c>
      <c r="G13" s="159">
        <f>F13/F33*100</f>
        <v>6.7729628173003444</v>
      </c>
      <c r="H13" s="159">
        <f t="shared" si="0"/>
        <v>61.50791431220496</v>
      </c>
    </row>
    <row r="14" spans="1:8" ht="22.5" x14ac:dyDescent="0.2">
      <c r="A14" s="157" t="s">
        <v>3</v>
      </c>
      <c r="B14" s="160" t="s">
        <v>199</v>
      </c>
      <c r="C14" s="158" t="s">
        <v>51</v>
      </c>
      <c r="D14" s="157" t="s">
        <v>47</v>
      </c>
      <c r="E14" s="157">
        <v>275.72000000000003</v>
      </c>
      <c r="F14" s="159">
        <v>12872.4821545703</v>
      </c>
      <c r="G14" s="159">
        <f>F14/F33*100</f>
        <v>6.5928126124674371</v>
      </c>
      <c r="H14" s="159">
        <f t="shared" si="0"/>
        <v>68.100726924672401</v>
      </c>
    </row>
    <row r="15" spans="1:8" ht="22.5" x14ac:dyDescent="0.2">
      <c r="A15" s="157" t="s">
        <v>3</v>
      </c>
      <c r="B15" s="160" t="s">
        <v>200</v>
      </c>
      <c r="C15" s="158" t="s">
        <v>52</v>
      </c>
      <c r="D15" s="157" t="s">
        <v>47</v>
      </c>
      <c r="E15" s="157">
        <v>299.72000000000003</v>
      </c>
      <c r="F15" s="159">
        <v>11526.9078476421</v>
      </c>
      <c r="G15" s="159">
        <f>F15/F33*100</f>
        <v>5.9036588692184155</v>
      </c>
      <c r="H15" s="159">
        <f t="shared" si="0"/>
        <v>74.004385793890819</v>
      </c>
    </row>
    <row r="16" spans="1:8" ht="90" x14ac:dyDescent="0.2">
      <c r="A16" s="157" t="s">
        <v>3</v>
      </c>
      <c r="B16" s="160" t="s">
        <v>201</v>
      </c>
      <c r="C16" s="158" t="s">
        <v>58</v>
      </c>
      <c r="D16" s="157" t="s">
        <v>42</v>
      </c>
      <c r="E16" s="157">
        <v>655</v>
      </c>
      <c r="F16" s="159">
        <v>10543.4377134774</v>
      </c>
      <c r="G16" s="159">
        <f>F16/F33*100</f>
        <v>5.3999615848369391</v>
      </c>
      <c r="H16" s="159">
        <f t="shared" si="0"/>
        <v>79.404347378727763</v>
      </c>
    </row>
    <row r="17" spans="1:8" ht="45" x14ac:dyDescent="0.2">
      <c r="A17" s="157" t="s">
        <v>3</v>
      </c>
      <c r="B17" s="160" t="s">
        <v>202</v>
      </c>
      <c r="C17" s="158" t="s">
        <v>41</v>
      </c>
      <c r="D17" s="157" t="s">
        <v>42</v>
      </c>
      <c r="E17" s="157">
        <v>216</v>
      </c>
      <c r="F17" s="159">
        <v>9323.9762389974403</v>
      </c>
      <c r="G17" s="159">
        <f>F17/F33*100</f>
        <v>4.775398202823224</v>
      </c>
      <c r="H17" s="159">
        <f t="shared" si="0"/>
        <v>84.179745581550989</v>
      </c>
    </row>
    <row r="18" spans="1:8" ht="33.75" x14ac:dyDescent="0.2">
      <c r="A18" s="88" t="s">
        <v>3</v>
      </c>
      <c r="B18" s="161" t="s">
        <v>203</v>
      </c>
      <c r="C18" s="89" t="s">
        <v>46</v>
      </c>
      <c r="D18" s="88" t="s">
        <v>47</v>
      </c>
      <c r="E18" s="88">
        <v>210</v>
      </c>
      <c r="F18" s="94">
        <v>8904.8832132000007</v>
      </c>
      <c r="G18" s="94">
        <f>F18/F33*100</f>
        <v>4.5607541463703267</v>
      </c>
      <c r="H18" s="94">
        <f t="shared" si="0"/>
        <v>88.740499727921318</v>
      </c>
    </row>
    <row r="19" spans="1:8" ht="22.5" x14ac:dyDescent="0.2">
      <c r="A19" s="88" t="s">
        <v>3</v>
      </c>
      <c r="B19" s="161" t="s">
        <v>204</v>
      </c>
      <c r="C19" s="89" t="s">
        <v>48</v>
      </c>
      <c r="D19" s="88" t="s">
        <v>47</v>
      </c>
      <c r="E19" s="88">
        <v>210</v>
      </c>
      <c r="F19" s="94">
        <v>7815.72125225747</v>
      </c>
      <c r="G19" s="94">
        <f>F19/F33*100</f>
        <v>4.0029253898882491</v>
      </c>
      <c r="H19" s="94">
        <f t="shared" si="0"/>
        <v>92.743425117809565</v>
      </c>
    </row>
    <row r="20" spans="1:8" ht="22.5" x14ac:dyDescent="0.2">
      <c r="A20" s="88" t="s">
        <v>3</v>
      </c>
      <c r="B20" s="161" t="s">
        <v>205</v>
      </c>
      <c r="C20" s="89" t="s">
        <v>59</v>
      </c>
      <c r="D20" s="88" t="s">
        <v>42</v>
      </c>
      <c r="E20" s="88">
        <v>874.654</v>
      </c>
      <c r="F20" s="94">
        <v>4388.0167080497004</v>
      </c>
      <c r="G20" s="94">
        <f>F20/F33*100</f>
        <v>2.2473810061781054</v>
      </c>
      <c r="H20" s="94">
        <f t="shared" si="0"/>
        <v>94.990806123987667</v>
      </c>
    </row>
    <row r="21" spans="1:8" ht="33.75" x14ac:dyDescent="0.2">
      <c r="A21" s="88" t="s">
        <v>7</v>
      </c>
      <c r="B21" s="88" t="s">
        <v>72</v>
      </c>
      <c r="C21" s="89" t="s">
        <v>73</v>
      </c>
      <c r="D21" s="88" t="s">
        <v>34</v>
      </c>
      <c r="E21" s="88">
        <v>300</v>
      </c>
      <c r="F21" s="94">
        <v>1968.7899065418301</v>
      </c>
      <c r="G21" s="94">
        <f>F21/F33*100</f>
        <v>1.0083418855266497</v>
      </c>
      <c r="H21" s="94">
        <f t="shared" si="0"/>
        <v>95.999148009514315</v>
      </c>
    </row>
    <row r="22" spans="1:8" ht="22.5" x14ac:dyDescent="0.2">
      <c r="A22" s="88" t="s">
        <v>3</v>
      </c>
      <c r="B22" s="161" t="s">
        <v>206</v>
      </c>
      <c r="C22" s="89" t="s">
        <v>62</v>
      </c>
      <c r="D22" s="88" t="s">
        <v>42</v>
      </c>
      <c r="E22" s="88">
        <v>350.17500000000001</v>
      </c>
      <c r="F22" s="94">
        <v>1793.39921279693</v>
      </c>
      <c r="G22" s="94">
        <f>F22/F33*100</f>
        <v>0.91851321348454096</v>
      </c>
      <c r="H22" s="94">
        <f t="shared" si="0"/>
        <v>96.917661222998859</v>
      </c>
    </row>
    <row r="23" spans="1:8" ht="33.75" x14ac:dyDescent="0.2">
      <c r="A23" s="88" t="s">
        <v>63</v>
      </c>
      <c r="B23" s="88" t="s">
        <v>100</v>
      </c>
      <c r="C23" s="89" t="s">
        <v>101</v>
      </c>
      <c r="D23" s="88" t="s">
        <v>34</v>
      </c>
      <c r="E23" s="88">
        <v>25</v>
      </c>
      <c r="F23" s="94">
        <v>1566.9194029709399</v>
      </c>
      <c r="G23" s="94">
        <f>F23/F33*100</f>
        <v>0.80251857245410974</v>
      </c>
      <c r="H23" s="94">
        <f t="shared" si="0"/>
        <v>97.720179795452964</v>
      </c>
    </row>
    <row r="24" spans="1:8" x14ac:dyDescent="0.2">
      <c r="A24" s="88" t="s">
        <v>63</v>
      </c>
      <c r="B24" s="88" t="s">
        <v>64</v>
      </c>
      <c r="C24" s="89" t="s">
        <v>65</v>
      </c>
      <c r="D24" s="88" t="s">
        <v>34</v>
      </c>
      <c r="E24" s="88">
        <v>116.72499999999999</v>
      </c>
      <c r="F24" s="94">
        <v>1452.2159479233701</v>
      </c>
      <c r="G24" s="94">
        <f>F24/F33*100</f>
        <v>0.74377167530943444</v>
      </c>
      <c r="H24" s="94">
        <f t="shared" si="0"/>
        <v>98.463951470762396</v>
      </c>
    </row>
    <row r="25" spans="1:8" ht="33.75" x14ac:dyDescent="0.2">
      <c r="A25" s="88" t="s">
        <v>63</v>
      </c>
      <c r="B25" s="88" t="s">
        <v>85</v>
      </c>
      <c r="C25" s="89" t="s">
        <v>84</v>
      </c>
      <c r="D25" s="88" t="s">
        <v>34</v>
      </c>
      <c r="E25" s="88">
        <v>25</v>
      </c>
      <c r="F25" s="94">
        <v>1267.8770044477301</v>
      </c>
      <c r="G25" s="94">
        <f>F25/F33*100</f>
        <v>0.64936003838332446</v>
      </c>
      <c r="H25" s="94">
        <f t="shared" si="0"/>
        <v>99.113311509145717</v>
      </c>
    </row>
    <row r="26" spans="1:8" ht="101.25" x14ac:dyDescent="0.2">
      <c r="A26" s="88" t="s">
        <v>3</v>
      </c>
      <c r="B26" s="161" t="s">
        <v>207</v>
      </c>
      <c r="C26" s="89" t="s">
        <v>36</v>
      </c>
      <c r="D26" s="88" t="s">
        <v>37</v>
      </c>
      <c r="E26" s="88">
        <v>12</v>
      </c>
      <c r="F26" s="94">
        <v>449.91199763546803</v>
      </c>
      <c r="G26" s="94">
        <f>F26/F33*100</f>
        <v>0.23042840198915379</v>
      </c>
      <c r="H26" s="94">
        <f t="shared" si="0"/>
        <v>99.343739911134875</v>
      </c>
    </row>
    <row r="27" spans="1:8" ht="33.75" x14ac:dyDescent="0.2">
      <c r="A27" s="88" t="s">
        <v>63</v>
      </c>
      <c r="B27" s="88" t="s">
        <v>81</v>
      </c>
      <c r="C27" s="89" t="s">
        <v>82</v>
      </c>
      <c r="D27" s="88" t="s">
        <v>42</v>
      </c>
      <c r="E27" s="88">
        <v>38</v>
      </c>
      <c r="F27" s="94">
        <v>338.13386133403401</v>
      </c>
      <c r="G27" s="94">
        <f>F27/F33*100</f>
        <v>0.17317974567273739</v>
      </c>
      <c r="H27" s="94">
        <f t="shared" si="0"/>
        <v>99.516919656807616</v>
      </c>
    </row>
    <row r="28" spans="1:8" ht="45" x14ac:dyDescent="0.2">
      <c r="A28" s="88" t="s">
        <v>3</v>
      </c>
      <c r="B28" s="161" t="s">
        <v>208</v>
      </c>
      <c r="C28" s="89" t="s">
        <v>69</v>
      </c>
      <c r="D28" s="88" t="s">
        <v>34</v>
      </c>
      <c r="E28" s="88">
        <v>116.72499999999999</v>
      </c>
      <c r="F28" s="94">
        <v>304.00303729118798</v>
      </c>
      <c r="G28" s="94">
        <f>F28/F33*100</f>
        <v>0.15569919106628249</v>
      </c>
      <c r="H28" s="94">
        <f t="shared" si="0"/>
        <v>99.672618847873892</v>
      </c>
    </row>
    <row r="29" spans="1:8" ht="33.75" x14ac:dyDescent="0.2">
      <c r="A29" s="88" t="s">
        <v>7</v>
      </c>
      <c r="B29" s="88" t="s">
        <v>108</v>
      </c>
      <c r="C29" s="89" t="s">
        <v>109</v>
      </c>
      <c r="D29" s="88" t="s">
        <v>34</v>
      </c>
      <c r="E29" s="88">
        <v>1</v>
      </c>
      <c r="F29" s="94">
        <v>286.46896693889403</v>
      </c>
      <c r="G29" s="94">
        <f>F29/F33*100</f>
        <v>0.14671888417764933</v>
      </c>
      <c r="H29" s="94">
        <f t="shared" si="0"/>
        <v>99.819337732051537</v>
      </c>
    </row>
    <row r="30" spans="1:8" ht="33.75" x14ac:dyDescent="0.2">
      <c r="A30" s="88" t="s">
        <v>63</v>
      </c>
      <c r="B30" s="88" t="s">
        <v>106</v>
      </c>
      <c r="C30" s="89" t="s">
        <v>107</v>
      </c>
      <c r="D30" s="88" t="s">
        <v>34</v>
      </c>
      <c r="E30" s="88">
        <v>1</v>
      </c>
      <c r="F30" s="94">
        <v>184.33894347564299</v>
      </c>
      <c r="G30" s="94">
        <f>F30/F33*100</f>
        <v>9.4411636926111542E-2</v>
      </c>
      <c r="H30" s="94">
        <f t="shared" si="0"/>
        <v>99.913749368977648</v>
      </c>
    </row>
    <row r="31" spans="1:8" ht="22.5" x14ac:dyDescent="0.2">
      <c r="A31" s="88" t="s">
        <v>7</v>
      </c>
      <c r="B31" s="88" t="s">
        <v>66</v>
      </c>
      <c r="C31" s="89" t="s">
        <v>67</v>
      </c>
      <c r="D31" s="88" t="s">
        <v>34</v>
      </c>
      <c r="E31" s="88">
        <v>933.8</v>
      </c>
      <c r="F31" s="94">
        <v>168.404560226054</v>
      </c>
      <c r="G31" s="94">
        <f>F31/F33*100</f>
        <v>8.6250631022329272E-2</v>
      </c>
      <c r="H31" s="94">
        <f t="shared" si="0"/>
        <v>99.999999999999972</v>
      </c>
    </row>
    <row r="32" spans="1:8" x14ac:dyDescent="0.2">
      <c r="A32" s="162"/>
      <c r="B32" s="162"/>
      <c r="C32" s="89"/>
      <c r="D32" s="162"/>
      <c r="E32" s="162"/>
      <c r="F32" s="148"/>
      <c r="G32" s="148"/>
      <c r="H32" s="148"/>
    </row>
    <row r="33" spans="1:8" x14ac:dyDescent="0.2">
      <c r="A33" s="162"/>
      <c r="B33" s="162"/>
      <c r="C33" s="89"/>
      <c r="D33" s="162"/>
      <c r="E33" s="97" t="s">
        <v>15</v>
      </c>
      <c r="F33" s="98">
        <f>SUM(F10:F31)</f>
        <v>195250.23554025483</v>
      </c>
      <c r="G33" s="148"/>
      <c r="H33" s="148"/>
    </row>
  </sheetData>
  <mergeCells count="3">
    <mergeCell ref="A1:H1"/>
    <mergeCell ref="A2:H2"/>
    <mergeCell ref="A7:H7"/>
  </mergeCells>
  <pageMargins left="0.98402777777777795" right="0.78749999999999998" top="0.98402777777777795" bottom="1.0249999999999999" header="0.511811023622047" footer="0.78749999999999998"/>
  <pageSetup paperSize="9" orientation="portrait" horizontalDpi="300" verticalDpi="300"/>
  <headerFooter>
    <oddFooter>&amp;CPágina &amp;P /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zoomScaleNormal="100" workbookViewId="0"/>
  </sheetViews>
  <sheetFormatPr defaultColWidth="11.5703125" defaultRowHeight="12.75" customHeight="1" x14ac:dyDescent="0.2"/>
  <cols>
    <col min="1" max="1" width="8.5703125" style="163" customWidth="1"/>
    <col min="2" max="2" width="42.42578125" style="137" customWidth="1"/>
    <col min="3" max="3" width="4.7109375" style="163" customWidth="1"/>
    <col min="4" max="4" width="6.28515625" style="163" customWidth="1"/>
    <col min="5" max="5" width="9.42578125" style="81" customWidth="1"/>
    <col min="6" max="6" width="4.7109375" style="163" customWidth="1"/>
    <col min="7" max="7" width="7" style="163" customWidth="1"/>
    <col min="8" max="16384" width="11.5703125" style="81"/>
  </cols>
  <sheetData>
    <row r="1" spans="1:7" ht="15" x14ac:dyDescent="0.2">
      <c r="A1" s="14" t="s">
        <v>0</v>
      </c>
      <c r="B1" s="14"/>
      <c r="C1" s="14"/>
      <c r="D1" s="14"/>
      <c r="E1" s="14"/>
      <c r="F1" s="14"/>
      <c r="G1" s="14"/>
    </row>
    <row r="2" spans="1:7" ht="15" x14ac:dyDescent="0.2">
      <c r="A2" s="12" t="s">
        <v>188</v>
      </c>
      <c r="B2" s="12"/>
      <c r="C2" s="12"/>
      <c r="D2" s="12"/>
      <c r="E2" s="12"/>
      <c r="F2" s="12"/>
      <c r="G2" s="12"/>
    </row>
    <row r="3" spans="1:7" x14ac:dyDescent="0.2">
      <c r="A3" s="152" t="s">
        <v>4</v>
      </c>
      <c r="B3" s="34" t="s">
        <v>5</v>
      </c>
      <c r="C3" s="35"/>
      <c r="D3" s="126"/>
      <c r="E3" s="37"/>
      <c r="F3" s="37"/>
      <c r="G3" s="164"/>
    </row>
    <row r="4" spans="1:7" x14ac:dyDescent="0.2">
      <c r="A4" s="33" t="s">
        <v>8</v>
      </c>
      <c r="B4" s="34" t="s">
        <v>9</v>
      </c>
      <c r="C4" s="35"/>
      <c r="D4" s="126"/>
      <c r="E4" s="37"/>
      <c r="F4" s="37"/>
      <c r="G4" s="164"/>
    </row>
    <row r="5" spans="1:7" x14ac:dyDescent="0.2">
      <c r="A5" s="41" t="s">
        <v>12</v>
      </c>
      <c r="B5" s="131" t="s">
        <v>13</v>
      </c>
      <c r="C5" s="43"/>
      <c r="D5" s="165"/>
      <c r="E5" s="46"/>
      <c r="F5" s="46"/>
      <c r="G5" s="166"/>
    </row>
    <row r="6" spans="1:7" x14ac:dyDescent="0.2">
      <c r="E6" s="139"/>
      <c r="F6" s="167"/>
      <c r="G6" s="167"/>
    </row>
    <row r="7" spans="1:7" x14ac:dyDescent="0.2">
      <c r="A7" s="180" t="s">
        <v>209</v>
      </c>
      <c r="B7" s="180"/>
      <c r="C7" s="180"/>
      <c r="D7" s="180"/>
      <c r="E7" s="180"/>
      <c r="F7" s="180"/>
      <c r="G7" s="180"/>
    </row>
    <row r="9" spans="1:7" ht="23.25" customHeight="1" x14ac:dyDescent="0.2">
      <c r="A9" s="143" t="s">
        <v>210</v>
      </c>
      <c r="B9" s="155" t="s">
        <v>125</v>
      </c>
      <c r="C9" s="143" t="s">
        <v>126</v>
      </c>
      <c r="D9" s="143" t="s">
        <v>127</v>
      </c>
      <c r="E9" s="156" t="s">
        <v>190</v>
      </c>
      <c r="F9" s="156" t="s">
        <v>193</v>
      </c>
      <c r="G9" s="156" t="s">
        <v>197</v>
      </c>
    </row>
    <row r="10" spans="1:7" ht="33.75" x14ac:dyDescent="0.2">
      <c r="A10" s="157" t="s">
        <v>90</v>
      </c>
      <c r="B10" s="158" t="s">
        <v>211</v>
      </c>
      <c r="C10" s="157" t="s">
        <v>34</v>
      </c>
      <c r="D10" s="157">
        <v>25</v>
      </c>
      <c r="E10" s="96">
        <v>69385.069290957399</v>
      </c>
      <c r="F10" s="159">
        <f>E10/E31*100</f>
        <v>35.536484296149418</v>
      </c>
      <c r="G10" s="159">
        <f>F10</f>
        <v>35.536484296149418</v>
      </c>
    </row>
    <row r="11" spans="1:7" ht="22.5" x14ac:dyDescent="0.2">
      <c r="A11" s="157" t="s">
        <v>110</v>
      </c>
      <c r="B11" s="158" t="s">
        <v>212</v>
      </c>
      <c r="C11" s="157" t="s">
        <v>34</v>
      </c>
      <c r="D11" s="157">
        <v>9</v>
      </c>
      <c r="E11" s="96">
        <v>20151.0244240664</v>
      </c>
      <c r="F11" s="159">
        <f>E11/E31*100</f>
        <v>10.320614655500304</v>
      </c>
      <c r="G11" s="159">
        <f t="shared" ref="G11:G29" si="0">F11+G10</f>
        <v>45.857098951649718</v>
      </c>
    </row>
    <row r="12" spans="1:7" ht="33.75" x14ac:dyDescent="0.2">
      <c r="A12" s="157" t="s">
        <v>96</v>
      </c>
      <c r="B12" s="158" t="s">
        <v>213</v>
      </c>
      <c r="C12" s="157" t="s">
        <v>34</v>
      </c>
      <c r="D12" s="157">
        <v>25</v>
      </c>
      <c r="E12" s="96">
        <v>18900.9474045926</v>
      </c>
      <c r="F12" s="159">
        <f>E12/E31*100</f>
        <v>9.6803711157089918</v>
      </c>
      <c r="G12" s="159">
        <f t="shared" si="0"/>
        <v>55.537470067358711</v>
      </c>
    </row>
    <row r="13" spans="1:7" ht="33.75" x14ac:dyDescent="0.2">
      <c r="A13" s="157" t="s">
        <v>214</v>
      </c>
      <c r="B13" s="158" t="s">
        <v>87</v>
      </c>
      <c r="C13" s="157" t="s">
        <v>42</v>
      </c>
      <c r="D13" s="157">
        <v>1815</v>
      </c>
      <c r="E13" s="96">
        <v>17851.570749513601</v>
      </c>
      <c r="F13" s="159">
        <f>E13/E31*100</f>
        <v>9.142918931758798</v>
      </c>
      <c r="G13" s="159">
        <f t="shared" si="0"/>
        <v>64.680388999117511</v>
      </c>
    </row>
    <row r="14" spans="1:7" ht="33.75" x14ac:dyDescent="0.2">
      <c r="A14" s="157" t="s">
        <v>56</v>
      </c>
      <c r="B14" s="158" t="s">
        <v>57</v>
      </c>
      <c r="C14" s="157" t="s">
        <v>42</v>
      </c>
      <c r="D14" s="157">
        <v>655</v>
      </c>
      <c r="E14" s="96">
        <v>17730.656900149101</v>
      </c>
      <c r="F14" s="159">
        <f>E14/E31*100</f>
        <v>9.0809912987242303</v>
      </c>
      <c r="G14" s="159">
        <f t="shared" si="0"/>
        <v>73.76138029784174</v>
      </c>
    </row>
    <row r="15" spans="1:7" ht="22.5" x14ac:dyDescent="0.2">
      <c r="A15" s="157" t="s">
        <v>43</v>
      </c>
      <c r="B15" s="158" t="s">
        <v>44</v>
      </c>
      <c r="C15" s="157" t="s">
        <v>45</v>
      </c>
      <c r="D15" s="157">
        <v>210</v>
      </c>
      <c r="E15" s="96">
        <v>16720.604465457502</v>
      </c>
      <c r="F15" s="159">
        <f>E15/E31*100</f>
        <v>8.5636795362585918</v>
      </c>
      <c r="G15" s="159">
        <f t="shared" si="0"/>
        <v>82.32505983410033</v>
      </c>
    </row>
    <row r="16" spans="1:7" ht="22.5" x14ac:dyDescent="0.2">
      <c r="A16" s="88" t="s">
        <v>38</v>
      </c>
      <c r="B16" s="89" t="s">
        <v>39</v>
      </c>
      <c r="C16" s="88" t="s">
        <v>34</v>
      </c>
      <c r="D16" s="88">
        <v>36</v>
      </c>
      <c r="E16" s="148">
        <v>9323.9762389974403</v>
      </c>
      <c r="F16" s="94">
        <f>E16/E31*100</f>
        <v>4.775398202823224</v>
      </c>
      <c r="G16" s="94">
        <f t="shared" si="0"/>
        <v>87.100458036923555</v>
      </c>
    </row>
    <row r="17" spans="1:7" ht="33.75" x14ac:dyDescent="0.2">
      <c r="A17" s="88" t="s">
        <v>60</v>
      </c>
      <c r="B17" s="89" t="s">
        <v>61</v>
      </c>
      <c r="C17" s="88" t="s">
        <v>42</v>
      </c>
      <c r="D17" s="88">
        <v>175</v>
      </c>
      <c r="E17" s="148">
        <v>7468.8515996360202</v>
      </c>
      <c r="F17" s="94">
        <f>E17/E31*100</f>
        <v>3.8252714927435596</v>
      </c>
      <c r="G17" s="94">
        <f t="shared" si="0"/>
        <v>90.925729529667109</v>
      </c>
    </row>
    <row r="18" spans="1:7" ht="22.5" x14ac:dyDescent="0.2">
      <c r="A18" s="88" t="s">
        <v>94</v>
      </c>
      <c r="B18" s="89" t="s">
        <v>95</v>
      </c>
      <c r="C18" s="88" t="s">
        <v>34</v>
      </c>
      <c r="D18" s="88">
        <v>25</v>
      </c>
      <c r="E18" s="148">
        <v>4259.7917887235899</v>
      </c>
      <c r="F18" s="94">
        <f>E18/E31*100</f>
        <v>2.1817089116111963</v>
      </c>
      <c r="G18" s="94">
        <f t="shared" si="0"/>
        <v>93.107438441278305</v>
      </c>
    </row>
    <row r="19" spans="1:7" ht="22.5" x14ac:dyDescent="0.2">
      <c r="A19" s="88" t="s">
        <v>49</v>
      </c>
      <c r="B19" s="89" t="s">
        <v>50</v>
      </c>
      <c r="C19" s="88" t="s">
        <v>34</v>
      </c>
      <c r="D19" s="88">
        <v>25</v>
      </c>
      <c r="E19" s="148">
        <v>2129.8958943617999</v>
      </c>
      <c r="F19" s="94">
        <f>E19/E31*100</f>
        <v>1.0908544558056006</v>
      </c>
      <c r="G19" s="94">
        <f t="shared" si="0"/>
        <v>94.198292897083903</v>
      </c>
    </row>
    <row r="20" spans="1:7" ht="33.75" x14ac:dyDescent="0.2">
      <c r="A20" s="88" t="s">
        <v>102</v>
      </c>
      <c r="B20" s="89" t="s">
        <v>103</v>
      </c>
      <c r="C20" s="88" t="s">
        <v>34</v>
      </c>
      <c r="D20" s="88">
        <v>25</v>
      </c>
      <c r="E20" s="148">
        <v>2129.8958943617999</v>
      </c>
      <c r="F20" s="94">
        <f>E20/E31*100</f>
        <v>1.0908544558056006</v>
      </c>
      <c r="G20" s="94">
        <f t="shared" si="0"/>
        <v>95.289147352889501</v>
      </c>
    </row>
    <row r="21" spans="1:7" ht="22.5" x14ac:dyDescent="0.2">
      <c r="A21" s="88" t="s">
        <v>70</v>
      </c>
      <c r="B21" s="89" t="s">
        <v>71</v>
      </c>
      <c r="C21" s="88" t="s">
        <v>34</v>
      </c>
      <c r="D21" s="88">
        <v>45</v>
      </c>
      <c r="E21" s="148">
        <v>2116.2735588778301</v>
      </c>
      <c r="F21" s="94">
        <f>E21/E31*100</f>
        <v>1.083877595856481</v>
      </c>
      <c r="G21" s="94">
        <f t="shared" si="0"/>
        <v>96.373024948745979</v>
      </c>
    </row>
    <row r="22" spans="1:7" ht="22.5" x14ac:dyDescent="0.2">
      <c r="A22" s="88" t="s">
        <v>75</v>
      </c>
      <c r="B22" s="89" t="s">
        <v>76</v>
      </c>
      <c r="C22" s="88" t="s">
        <v>34</v>
      </c>
      <c r="D22" s="88">
        <v>40</v>
      </c>
      <c r="E22" s="148">
        <v>1997.60926950148</v>
      </c>
      <c r="F22" s="94">
        <f>E22/E31*100</f>
        <v>1.0231021048318438</v>
      </c>
      <c r="G22" s="94">
        <f t="shared" si="0"/>
        <v>97.396127053577828</v>
      </c>
    </row>
    <row r="23" spans="1:7" ht="22.5" x14ac:dyDescent="0.2">
      <c r="A23" s="88" t="s">
        <v>86</v>
      </c>
      <c r="B23" s="89" t="s">
        <v>84</v>
      </c>
      <c r="C23" s="88" t="s">
        <v>34</v>
      </c>
      <c r="D23" s="88">
        <v>25</v>
      </c>
      <c r="E23" s="148">
        <v>1587.5019861012599</v>
      </c>
      <c r="F23" s="94">
        <f>E23/E31*100</f>
        <v>0.81306021562978559</v>
      </c>
      <c r="G23" s="94">
        <f t="shared" si="0"/>
        <v>98.209187269207618</v>
      </c>
    </row>
    <row r="24" spans="1:7" ht="22.5" x14ac:dyDescent="0.2">
      <c r="A24" s="88" t="s">
        <v>53</v>
      </c>
      <c r="B24" s="89" t="s">
        <v>54</v>
      </c>
      <c r="C24" s="88" t="s">
        <v>34</v>
      </c>
      <c r="D24" s="88">
        <v>1</v>
      </c>
      <c r="E24" s="148">
        <v>923.81930181149403</v>
      </c>
      <c r="F24" s="94">
        <f>E24/E31*100</f>
        <v>0.47314631875106233</v>
      </c>
      <c r="G24" s="94">
        <f t="shared" si="0"/>
        <v>98.682333587958681</v>
      </c>
    </row>
    <row r="25" spans="1:7" ht="33.75" x14ac:dyDescent="0.2">
      <c r="A25" s="88" t="s">
        <v>114</v>
      </c>
      <c r="B25" s="89" t="s">
        <v>115</v>
      </c>
      <c r="C25" s="88" t="s">
        <v>34</v>
      </c>
      <c r="D25" s="88">
        <v>9</v>
      </c>
      <c r="E25" s="148">
        <v>766.76252197024598</v>
      </c>
      <c r="F25" s="94">
        <f>E25/E31*100</f>
        <v>0.39270760409001521</v>
      </c>
      <c r="G25" s="94">
        <f t="shared" si="0"/>
        <v>99.075041192048701</v>
      </c>
    </row>
    <row r="26" spans="1:7" ht="22.5" x14ac:dyDescent="0.2">
      <c r="A26" s="88" t="s">
        <v>83</v>
      </c>
      <c r="B26" s="89" t="s">
        <v>80</v>
      </c>
      <c r="C26" s="88" t="s">
        <v>42</v>
      </c>
      <c r="D26" s="88">
        <v>38</v>
      </c>
      <c r="E26" s="148">
        <v>662.02050940961101</v>
      </c>
      <c r="F26" s="94">
        <f>E26/E31*100</f>
        <v>0.33906259194915134</v>
      </c>
      <c r="G26" s="94">
        <f t="shared" si="0"/>
        <v>99.414103783997859</v>
      </c>
    </row>
    <row r="27" spans="1:7" ht="22.5" x14ac:dyDescent="0.2">
      <c r="A27" s="88" t="s">
        <v>104</v>
      </c>
      <c r="B27" s="89" t="s">
        <v>105</v>
      </c>
      <c r="C27" s="88" t="s">
        <v>34</v>
      </c>
      <c r="D27" s="88">
        <v>1</v>
      </c>
      <c r="E27" s="148">
        <v>641.19958196348102</v>
      </c>
      <c r="F27" s="94">
        <f>E27/E31*100</f>
        <v>0.32839887756820901</v>
      </c>
      <c r="G27" s="94">
        <f t="shared" si="0"/>
        <v>99.742502661566064</v>
      </c>
    </row>
    <row r="28" spans="1:7" ht="22.5" x14ac:dyDescent="0.2">
      <c r="A28" s="88" t="s">
        <v>32</v>
      </c>
      <c r="B28" s="89" t="s">
        <v>215</v>
      </c>
      <c r="C28" s="88" t="s">
        <v>34</v>
      </c>
      <c r="D28" s="88">
        <v>2</v>
      </c>
      <c r="E28" s="148">
        <v>449.91199763546803</v>
      </c>
      <c r="F28" s="94">
        <f>E28/E31*100</f>
        <v>0.23042840198915382</v>
      </c>
      <c r="G28" s="94">
        <f t="shared" si="0"/>
        <v>99.972931063555222</v>
      </c>
    </row>
    <row r="29" spans="1:7" ht="22.5" x14ac:dyDescent="0.2">
      <c r="A29" s="88" t="s">
        <v>77</v>
      </c>
      <c r="B29" s="89" t="s">
        <v>78</v>
      </c>
      <c r="C29" s="88" t="s">
        <v>34</v>
      </c>
      <c r="D29" s="88">
        <v>1</v>
      </c>
      <c r="E29" s="148">
        <v>52.852162166677601</v>
      </c>
      <c r="F29" s="94">
        <f>E29/E31*100</f>
        <v>2.7068936444781422E-2</v>
      </c>
      <c r="G29" s="94">
        <f t="shared" si="0"/>
        <v>100</v>
      </c>
    </row>
    <row r="30" spans="1:7" x14ac:dyDescent="0.2">
      <c r="A30" s="88"/>
      <c r="B30" s="89"/>
      <c r="C30" s="88"/>
      <c r="D30" s="88"/>
      <c r="E30" s="162"/>
      <c r="F30" s="88"/>
      <c r="G30" s="88"/>
    </row>
    <row r="31" spans="1:7" x14ac:dyDescent="0.2">
      <c r="A31" s="88"/>
      <c r="B31" s="89"/>
      <c r="C31" s="88"/>
      <c r="D31" s="140" t="s">
        <v>15</v>
      </c>
      <c r="E31" s="98">
        <f>SUM(E10:E29)</f>
        <v>195250.2355402548</v>
      </c>
      <c r="F31" s="88"/>
      <c r="G31" s="88"/>
    </row>
  </sheetData>
  <mergeCells count="3">
    <mergeCell ref="A1:G1"/>
    <mergeCell ref="A2:G2"/>
    <mergeCell ref="A7:G7"/>
  </mergeCells>
  <pageMargins left="0.98402777777777795" right="0.78749999999999998" top="0.98402777777777795" bottom="1.0249999999999999" header="0.511811023622047" footer="0.78749999999999998"/>
  <pageSetup paperSize="9" orientation="portrait" horizontalDpi="300" verticalDpi="300"/>
  <headerFooter>
    <oddFooter>&amp;CPágina &amp;P / &amp;N</oddFooter>
  </headerFooter>
</worksheet>
</file>

<file path=docProps/app.xml><?xml version="1.0" encoding="utf-8"?>
<Properties xmlns="http://schemas.openxmlformats.org/officeDocument/2006/extended-properties" xmlns:vt="http://schemas.openxmlformats.org/officeDocument/2006/docPropsVTypes">
  <Template/>
  <TotalTime>1858</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3</vt:i4>
      </vt:variant>
    </vt:vector>
  </HeadingPairs>
  <TitlesOfParts>
    <vt:vector size="10" baseType="lpstr">
      <vt:lpstr>orçamento</vt:lpstr>
      <vt:lpstr>cotações</vt:lpstr>
      <vt:lpstr>BDI Serviços</vt:lpstr>
      <vt:lpstr>BDI Equipamentos</vt:lpstr>
      <vt:lpstr>cronograma</vt:lpstr>
      <vt:lpstr>abc-insumos</vt:lpstr>
      <vt:lpstr>abc-servicos</vt:lpstr>
      <vt:lpstr>orçamento!Area_de_impressao</vt:lpstr>
      <vt:lpstr>'abc-insumos'!Titulos_de_impressao</vt:lpstr>
      <vt:lpstr>orçamento!Titulos_de_impressao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Anadélia Trentini Campara</cp:lastModifiedBy>
  <cp:revision>88</cp:revision>
  <dcterms:created xsi:type="dcterms:W3CDTF">2021-03-26T12:53:06Z</dcterms:created>
  <dcterms:modified xsi:type="dcterms:W3CDTF">2025-08-28T14:01:18Z</dcterms:modified>
  <dc:language>pt-BR</dc:language>
</cp:coreProperties>
</file>